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drawings/drawing5.xml" ContentType="application/vnd.openxmlformats-officedocument.drawing+xml"/>
  <Override PartName="/xl/comments5.xml" ContentType="application/vnd.openxmlformats-officedocument.spreadsheetml.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D:\Users\BKU\AleksejPickulev\Deutsche Bahn\FE.EI-M-B - Pickulev\25FEI83316_26FFP29_SE2_GE_Butzbach-FBNA\1_Ausschreibung\6_Urkalkulation\"/>
    </mc:Choice>
  </mc:AlternateContent>
  <xr:revisionPtr revIDLastSave="0" documentId="13_ncr:1_{4D273F5B-5DF6-4624-91A8-7155A2E12793}" xr6:coauthVersionLast="47" xr6:coauthVersionMax="47" xr10:uidLastSave="{00000000-0000-0000-0000-000000000000}"/>
  <bookViews>
    <workbookView xWindow="-28920" yWindow="-1530" windowWidth="29040" windowHeight="15720" tabRatio="915" firstSheet="1" activeTab="16" xr2:uid="{00000000-000D-0000-FFFF-FFFF00000000}"/>
  </bookViews>
  <sheets>
    <sheet name="Gerät" sheetId="79" r:id="rId1"/>
    <sheet name="ATWS" sheetId="88" r:id="rId2"/>
    <sheet name="SH2" sheetId="89" r:id="rId3"/>
    <sheet name="EL6" sheetId="90" r:id="rId4"/>
    <sheet name="LF Signale" sheetId="91" r:id="rId5"/>
    <sheet name="Personal" sheetId="86" r:id="rId6"/>
    <sheet name="Hinweise zu Personal" sheetId="87" r:id="rId7"/>
    <sheet name="Sakra" sheetId="92" r:id="rId8"/>
    <sheet name="Hinweise zu Sakra" sheetId="93" r:id="rId9"/>
    <sheet name="SiPo" sheetId="94" r:id="rId10"/>
    <sheet name="Hinweise zu SiPo" sheetId="95" r:id="rId11"/>
    <sheet name="BEB" sheetId="96" r:id="rId12"/>
    <sheet name="Hinweise zu BEB" sheetId="97" r:id="rId13"/>
    <sheet name="Schaltantragsteller" sheetId="98" r:id="rId14"/>
    <sheet name="Hinweise zu Schaltantragsteller" sheetId="99" r:id="rId15"/>
    <sheet name="HiB" sheetId="100" r:id="rId16"/>
    <sheet name="Hinweise zu HiB" sheetId="101" r:id="rId17"/>
  </sheets>
  <externalReferences>
    <externalReference r:id="rId18"/>
  </externalReferences>
  <definedNames>
    <definedName name="_xlnm._FilterDatabase" localSheetId="11" hidden="1">BEB!$A$8:$Q$50</definedName>
    <definedName name="_xlnm._FilterDatabase" localSheetId="15" hidden="1">HiB!$A$8:$Q$50</definedName>
    <definedName name="_xlnm._FilterDatabase" localSheetId="5" hidden="1">Personal!$A$8:$Q$50</definedName>
    <definedName name="_xlnm._FilterDatabase" localSheetId="13" hidden="1">Schaltantragsteller!$A$8:$Q$50</definedName>
    <definedName name="_xlnm.Print_Area" localSheetId="11">BEB!$B$2:$G$60</definedName>
    <definedName name="_xlnm.Print_Area" localSheetId="0">Gerät!$B$2:$G$70</definedName>
    <definedName name="_xlnm.Print_Area" localSheetId="15">HiB!$B$2:$G$60</definedName>
    <definedName name="_xlnm.Print_Area" localSheetId="12">'Hinweise zu BEB'!$B$2:$G$55</definedName>
    <definedName name="_xlnm.Print_Area" localSheetId="16">'Hinweise zu HiB'!$B$2:$G$55</definedName>
    <definedName name="_xlnm.Print_Area" localSheetId="6">'Hinweise zu Personal'!$B$2:$G$55</definedName>
    <definedName name="_xlnm.Print_Area" localSheetId="14">'Hinweise zu Schaltantragsteller'!$B$2:$G$55</definedName>
    <definedName name="_xlnm.Print_Area" localSheetId="5">Personal!$B$2:$G$60</definedName>
    <definedName name="_xlnm.Print_Area" localSheetId="13">Schaltantragsteller!$B$2:$G$60</definedName>
    <definedName name="VV_BEZEICHNUNG">Personal!$C$6</definedName>
    <definedName name="VV_BEZEICHNUNG_1">Gerät!$C$7</definedName>
    <definedName name="VV_BEZEICHNUNG_2">'Hinweise zu Personal'!$C$6</definedName>
    <definedName name="VV_VORGANGSNUMMER">Personal!$C$5</definedName>
    <definedName name="VV_VORGANGSNUMMER_1">Gerät!$C$5</definedName>
    <definedName name="VV_VORGANGSNUMMER_2">'Hinweise zu Personal'!$C$5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7" i="101" l="1"/>
  <c r="C37" i="101" s="1"/>
  <c r="F36" i="101"/>
  <c r="F35" i="101"/>
  <c r="F34" i="101"/>
  <c r="F33" i="101"/>
  <c r="F32" i="101"/>
  <c r="F31" i="101"/>
  <c r="F30" i="101"/>
  <c r="F29" i="101"/>
  <c r="F26" i="101"/>
  <c r="E26" i="101"/>
  <c r="E25" i="101"/>
  <c r="F25" i="101" s="1"/>
  <c r="E24" i="101"/>
  <c r="F24" i="101" s="1"/>
  <c r="E23" i="101"/>
  <c r="F23" i="101" s="1"/>
  <c r="E22" i="101"/>
  <c r="F22" i="101" s="1"/>
  <c r="E21" i="101"/>
  <c r="F21" i="101" s="1"/>
  <c r="F20" i="101"/>
  <c r="E20" i="101"/>
  <c r="E27" i="101" s="1"/>
  <c r="C27" i="101" s="1"/>
  <c r="E17" i="101"/>
  <c r="F17" i="101" s="1"/>
  <c r="F16" i="101"/>
  <c r="E16" i="101"/>
  <c r="F15" i="101"/>
  <c r="E15" i="101"/>
  <c r="E14" i="101"/>
  <c r="F14" i="101" s="1"/>
  <c r="E13" i="101"/>
  <c r="F13" i="101" s="1"/>
  <c r="F12" i="101"/>
  <c r="E12" i="101"/>
  <c r="E11" i="101"/>
  <c r="E18" i="101" s="1"/>
  <c r="C18" i="101" s="1"/>
  <c r="F9" i="101"/>
  <c r="C34" i="101" s="1"/>
  <c r="G6" i="101"/>
  <c r="G43" i="100"/>
  <c r="E40" i="100"/>
  <c r="E41" i="100" s="1"/>
  <c r="F41" i="100" s="1"/>
  <c r="F42" i="100" s="1"/>
  <c r="G36" i="100"/>
  <c r="E33" i="100"/>
  <c r="E34" i="100" s="1"/>
  <c r="F34" i="100" s="1"/>
  <c r="F35" i="100" s="1"/>
  <c r="G29" i="100"/>
  <c r="E26" i="100"/>
  <c r="E27" i="100" s="1"/>
  <c r="F27" i="100" s="1"/>
  <c r="F28" i="100" s="1"/>
  <c r="G22" i="100"/>
  <c r="F20" i="100"/>
  <c r="F19" i="100"/>
  <c r="F18" i="100"/>
  <c r="F21" i="100" s="1"/>
  <c r="F12" i="100"/>
  <c r="F11" i="100"/>
  <c r="E11" i="100"/>
  <c r="E10" i="100"/>
  <c r="F10" i="100" s="1"/>
  <c r="F9" i="100"/>
  <c r="F13" i="100" s="1"/>
  <c r="G6" i="100"/>
  <c r="E37" i="99"/>
  <c r="C37" i="99" s="1"/>
  <c r="F36" i="99"/>
  <c r="F35" i="99"/>
  <c r="F34" i="99"/>
  <c r="F33" i="99"/>
  <c r="F32" i="99"/>
  <c r="F31" i="99"/>
  <c r="F30" i="99"/>
  <c r="F29" i="99"/>
  <c r="F26" i="99"/>
  <c r="E26" i="99"/>
  <c r="E25" i="99"/>
  <c r="F25" i="99" s="1"/>
  <c r="E24" i="99"/>
  <c r="F24" i="99" s="1"/>
  <c r="E23" i="99"/>
  <c r="F23" i="99" s="1"/>
  <c r="E22" i="99"/>
  <c r="F22" i="99" s="1"/>
  <c r="E21" i="99"/>
  <c r="F21" i="99" s="1"/>
  <c r="F20" i="99"/>
  <c r="E20" i="99"/>
  <c r="E27" i="99" s="1"/>
  <c r="C27" i="99" s="1"/>
  <c r="E17" i="99"/>
  <c r="F17" i="99" s="1"/>
  <c r="F16" i="99"/>
  <c r="E16" i="99"/>
  <c r="F15" i="99"/>
  <c r="E15" i="99"/>
  <c r="E14" i="99"/>
  <c r="F14" i="99" s="1"/>
  <c r="E13" i="99"/>
  <c r="F13" i="99" s="1"/>
  <c r="F12" i="99"/>
  <c r="E12" i="99"/>
  <c r="E11" i="99"/>
  <c r="E18" i="99" s="1"/>
  <c r="C18" i="99" s="1"/>
  <c r="F9" i="99"/>
  <c r="C34" i="99" s="1"/>
  <c r="G6" i="99"/>
  <c r="G43" i="98"/>
  <c r="E40" i="98"/>
  <c r="E41" i="98" s="1"/>
  <c r="F41" i="98" s="1"/>
  <c r="F42" i="98" s="1"/>
  <c r="G36" i="98"/>
  <c r="E33" i="98"/>
  <c r="E34" i="98" s="1"/>
  <c r="F34" i="98" s="1"/>
  <c r="F35" i="98" s="1"/>
  <c r="G29" i="98"/>
  <c r="E26" i="98"/>
  <c r="E27" i="98" s="1"/>
  <c r="F27" i="98" s="1"/>
  <c r="F28" i="98" s="1"/>
  <c r="G22" i="98"/>
  <c r="F20" i="98"/>
  <c r="F19" i="98"/>
  <c r="F18" i="98"/>
  <c r="F21" i="98" s="1"/>
  <c r="F12" i="98"/>
  <c r="F11" i="98"/>
  <c r="E11" i="98"/>
  <c r="E10" i="98"/>
  <c r="F10" i="98" s="1"/>
  <c r="F9" i="98"/>
  <c r="F13" i="98" s="1"/>
  <c r="G6" i="98"/>
  <c r="E37" i="97"/>
  <c r="C37" i="97" s="1"/>
  <c r="F36" i="97"/>
  <c r="F35" i="97"/>
  <c r="C35" i="97"/>
  <c r="F34" i="97"/>
  <c r="F33" i="97"/>
  <c r="F32" i="97"/>
  <c r="C32" i="97"/>
  <c r="F31" i="97"/>
  <c r="C31" i="97"/>
  <c r="F30" i="97"/>
  <c r="F29" i="97"/>
  <c r="C29" i="97"/>
  <c r="E26" i="97"/>
  <c r="F26" i="97" s="1"/>
  <c r="E25" i="97"/>
  <c r="F25" i="97" s="1"/>
  <c r="E24" i="97"/>
  <c r="F24" i="97" s="1"/>
  <c r="E23" i="97"/>
  <c r="F23" i="97" s="1"/>
  <c r="E22" i="97"/>
  <c r="F22" i="97" s="1"/>
  <c r="E21" i="97"/>
  <c r="F21" i="97" s="1"/>
  <c r="E20" i="97"/>
  <c r="E27" i="97" s="1"/>
  <c r="C27" i="97" s="1"/>
  <c r="F17" i="97"/>
  <c r="E17" i="97"/>
  <c r="E16" i="97"/>
  <c r="F16" i="97" s="1"/>
  <c r="F15" i="97"/>
  <c r="E15" i="97"/>
  <c r="F14" i="97"/>
  <c r="E14" i="97"/>
  <c r="E13" i="97"/>
  <c r="F13" i="97" s="1"/>
  <c r="E12" i="97"/>
  <c r="F12" i="97" s="1"/>
  <c r="F11" i="97"/>
  <c r="E11" i="97"/>
  <c r="F9" i="97"/>
  <c r="C34" i="97" s="1"/>
  <c r="G6" i="97"/>
  <c r="G43" i="96"/>
  <c r="E40" i="96"/>
  <c r="E41" i="96" s="1"/>
  <c r="F41" i="96" s="1"/>
  <c r="F42" i="96" s="1"/>
  <c r="G36" i="96"/>
  <c r="E33" i="96"/>
  <c r="E34" i="96" s="1"/>
  <c r="F34" i="96" s="1"/>
  <c r="F35" i="96" s="1"/>
  <c r="G29" i="96"/>
  <c r="E26" i="96"/>
  <c r="E27" i="96" s="1"/>
  <c r="F27" i="96" s="1"/>
  <c r="F28" i="96" s="1"/>
  <c r="G22" i="96"/>
  <c r="F21" i="96"/>
  <c r="G23" i="96" s="1"/>
  <c r="F20" i="96"/>
  <c r="F19" i="96"/>
  <c r="F18" i="96"/>
  <c r="F12" i="96"/>
  <c r="E11" i="96"/>
  <c r="F11" i="96" s="1"/>
  <c r="F10" i="96"/>
  <c r="E10" i="96"/>
  <c r="F9" i="96"/>
  <c r="G6" i="96"/>
  <c r="E37" i="95"/>
  <c r="C37" i="95" s="1"/>
  <c r="F36" i="95"/>
  <c r="F35" i="95"/>
  <c r="C35" i="95"/>
  <c r="F34" i="95"/>
  <c r="F33" i="95"/>
  <c r="F32" i="95"/>
  <c r="C32" i="95"/>
  <c r="F31" i="95"/>
  <c r="F30" i="95"/>
  <c r="F29" i="95"/>
  <c r="C29" i="95"/>
  <c r="E26" i="95"/>
  <c r="F26" i="95" s="1"/>
  <c r="E25" i="95"/>
  <c r="F25" i="95" s="1"/>
  <c r="E24" i="95"/>
  <c r="F24" i="95" s="1"/>
  <c r="E23" i="95"/>
  <c r="F23" i="95" s="1"/>
  <c r="E22" i="95"/>
  <c r="F22" i="95" s="1"/>
  <c r="F21" i="95"/>
  <c r="E21" i="95"/>
  <c r="E20" i="95"/>
  <c r="E27" i="95" s="1"/>
  <c r="C27" i="95" s="1"/>
  <c r="E18" i="95"/>
  <c r="C18" i="95" s="1"/>
  <c r="F17" i="95"/>
  <c r="E17" i="95"/>
  <c r="E16" i="95"/>
  <c r="F16" i="95" s="1"/>
  <c r="F15" i="95"/>
  <c r="E15" i="95"/>
  <c r="E14" i="95"/>
  <c r="F14" i="95" s="1"/>
  <c r="E13" i="95"/>
  <c r="F13" i="95" s="1"/>
  <c r="F12" i="95"/>
  <c r="E12" i="95"/>
  <c r="F11" i="95"/>
  <c r="E11" i="95"/>
  <c r="F9" i="95"/>
  <c r="C34" i="95" s="1"/>
  <c r="G6" i="95"/>
  <c r="G43" i="94"/>
  <c r="E40" i="94"/>
  <c r="E41" i="94" s="1"/>
  <c r="F41" i="94" s="1"/>
  <c r="F42" i="94" s="1"/>
  <c r="G36" i="94"/>
  <c r="E33" i="94"/>
  <c r="E34" i="94" s="1"/>
  <c r="F34" i="94" s="1"/>
  <c r="F35" i="94" s="1"/>
  <c r="G29" i="94"/>
  <c r="F27" i="94"/>
  <c r="F28" i="94" s="1"/>
  <c r="E27" i="94"/>
  <c r="E26" i="94"/>
  <c r="G22" i="94"/>
  <c r="F20" i="94"/>
  <c r="F19" i="94"/>
  <c r="F18" i="94"/>
  <c r="F21" i="94" s="1"/>
  <c r="F12" i="94"/>
  <c r="F11" i="94"/>
  <c r="E11" i="94"/>
  <c r="E10" i="94"/>
  <c r="F10" i="94" s="1"/>
  <c r="F13" i="94" s="1"/>
  <c r="F9" i="94"/>
  <c r="G6" i="94"/>
  <c r="E37" i="93"/>
  <c r="C37" i="93"/>
  <c r="F36" i="93"/>
  <c r="F35" i="93"/>
  <c r="F34" i="93"/>
  <c r="C34" i="93"/>
  <c r="F33" i="93"/>
  <c r="F32" i="93"/>
  <c r="F31" i="93"/>
  <c r="C31" i="93"/>
  <c r="F30" i="93"/>
  <c r="F29" i="93"/>
  <c r="E27" i="93"/>
  <c r="C27" i="93" s="1"/>
  <c r="E26" i="93"/>
  <c r="F26" i="93" s="1"/>
  <c r="E25" i="93"/>
  <c r="F25" i="93" s="1"/>
  <c r="F24" i="93"/>
  <c r="E24" i="93"/>
  <c r="E23" i="93"/>
  <c r="F23" i="93" s="1"/>
  <c r="E22" i="93"/>
  <c r="F22" i="93" s="1"/>
  <c r="F21" i="93"/>
  <c r="E21" i="93"/>
  <c r="E20" i="93"/>
  <c r="F20" i="93" s="1"/>
  <c r="E17" i="93"/>
  <c r="F17" i="93" s="1"/>
  <c r="F16" i="93"/>
  <c r="E16" i="93"/>
  <c r="E15" i="93"/>
  <c r="F15" i="93" s="1"/>
  <c r="F14" i="93"/>
  <c r="E14" i="93"/>
  <c r="E13" i="93"/>
  <c r="F13" i="93" s="1"/>
  <c r="E12" i="93"/>
  <c r="E18" i="93" s="1"/>
  <c r="C18" i="93" s="1"/>
  <c r="E11" i="93"/>
  <c r="F11" i="93" s="1"/>
  <c r="F9" i="93"/>
  <c r="C33" i="93" s="1"/>
  <c r="G6" i="93"/>
  <c r="G43" i="92"/>
  <c r="E41" i="92"/>
  <c r="F41" i="92" s="1"/>
  <c r="F42" i="92" s="1"/>
  <c r="E40" i="92"/>
  <c r="G36" i="92"/>
  <c r="E33" i="92"/>
  <c r="E34" i="92" s="1"/>
  <c r="F34" i="92" s="1"/>
  <c r="F35" i="92" s="1"/>
  <c r="G29" i="92"/>
  <c r="E27" i="92"/>
  <c r="F27" i="92" s="1"/>
  <c r="F28" i="92" s="1"/>
  <c r="E26" i="92"/>
  <c r="G22" i="92"/>
  <c r="F20" i="92"/>
  <c r="F19" i="92"/>
  <c r="F18" i="92"/>
  <c r="F21" i="92" s="1"/>
  <c r="F12" i="92"/>
  <c r="E11" i="92"/>
  <c r="F11" i="92" s="1"/>
  <c r="E10" i="92"/>
  <c r="F10" i="92" s="1"/>
  <c r="F9" i="92"/>
  <c r="F13" i="92" s="1"/>
  <c r="G6" i="92"/>
  <c r="G58" i="91"/>
  <c r="G57" i="91"/>
  <c r="F54" i="91"/>
  <c r="F53" i="91"/>
  <c r="F52" i="91"/>
  <c r="F51" i="91"/>
  <c r="F55" i="91" s="1"/>
  <c r="B51" i="91"/>
  <c r="G49" i="91"/>
  <c r="F45" i="91"/>
  <c r="F44" i="91"/>
  <c r="F42" i="91"/>
  <c r="F46" i="91" s="1"/>
  <c r="F41" i="91"/>
  <c r="F38" i="91"/>
  <c r="F39" i="91" s="1"/>
  <c r="F43" i="91" s="1"/>
  <c r="F37" i="91"/>
  <c r="F36" i="91"/>
  <c r="F35" i="91"/>
  <c r="F34" i="91"/>
  <c r="F33" i="91"/>
  <c r="F32" i="91"/>
  <c r="G30" i="91"/>
  <c r="G29" i="91"/>
  <c r="F27" i="91"/>
  <c r="F28" i="91" s="1"/>
  <c r="F29" i="91" s="1"/>
  <c r="F30" i="91" s="1"/>
  <c r="F26" i="91"/>
  <c r="F25" i="91"/>
  <c r="F24" i="91"/>
  <c r="F23" i="91"/>
  <c r="F22" i="91"/>
  <c r="F21" i="91"/>
  <c r="G19" i="91"/>
  <c r="G18" i="91"/>
  <c r="F16" i="91"/>
  <c r="F17" i="91" s="1"/>
  <c r="F15" i="91"/>
  <c r="F14" i="91"/>
  <c r="F13" i="91"/>
  <c r="F12" i="91"/>
  <c r="F11" i="91"/>
  <c r="F10" i="91"/>
  <c r="F6" i="91"/>
  <c r="F5" i="91"/>
  <c r="F4" i="91"/>
  <c r="F3" i="91"/>
  <c r="G58" i="90"/>
  <c r="G57" i="90"/>
  <c r="F54" i="90"/>
  <c r="F53" i="90"/>
  <c r="F52" i="90"/>
  <c r="F51" i="90"/>
  <c r="F55" i="90" s="1"/>
  <c r="B51" i="90"/>
  <c r="G49" i="90"/>
  <c r="F45" i="90"/>
  <c r="F44" i="90"/>
  <c r="F42" i="90"/>
  <c r="F46" i="90" s="1"/>
  <c r="F41" i="90"/>
  <c r="F36" i="90"/>
  <c r="F37" i="90" s="1"/>
  <c r="F35" i="90"/>
  <c r="F34" i="90"/>
  <c r="F33" i="90"/>
  <c r="F32" i="90"/>
  <c r="G30" i="90"/>
  <c r="G29" i="90"/>
  <c r="F26" i="90"/>
  <c r="F25" i="90"/>
  <c r="F27" i="90" s="1"/>
  <c r="F24" i="90"/>
  <c r="F23" i="90"/>
  <c r="F22" i="90"/>
  <c r="F21" i="90"/>
  <c r="G19" i="90"/>
  <c r="G18" i="90"/>
  <c r="F15" i="90"/>
  <c r="F14" i="90"/>
  <c r="F16" i="90" s="1"/>
  <c r="F13" i="90"/>
  <c r="F12" i="90"/>
  <c r="F11" i="90"/>
  <c r="F10" i="90"/>
  <c r="F6" i="90"/>
  <c r="F5" i="90"/>
  <c r="F4" i="90"/>
  <c r="F3" i="90"/>
  <c r="G58" i="89"/>
  <c r="G57" i="89"/>
  <c r="F54" i="89"/>
  <c r="F53" i="89"/>
  <c r="F52" i="89"/>
  <c r="F51" i="89"/>
  <c r="F55" i="89" s="1"/>
  <c r="B51" i="89"/>
  <c r="G49" i="89"/>
  <c r="F45" i="89"/>
  <c r="F44" i="89"/>
  <c r="F42" i="89"/>
  <c r="F46" i="89" s="1"/>
  <c r="F41" i="89"/>
  <c r="F36" i="89"/>
  <c r="F35" i="89"/>
  <c r="F34" i="89"/>
  <c r="F37" i="89" s="1"/>
  <c r="F33" i="89"/>
  <c r="F32" i="89"/>
  <c r="G30" i="89"/>
  <c r="G29" i="89"/>
  <c r="F26" i="89"/>
  <c r="F25" i="89"/>
  <c r="F24" i="89"/>
  <c r="F23" i="89"/>
  <c r="F27" i="89" s="1"/>
  <c r="F22" i="89"/>
  <c r="F21" i="89"/>
  <c r="G19" i="89"/>
  <c r="G18" i="89"/>
  <c r="F15" i="89"/>
  <c r="F14" i="89"/>
  <c r="F13" i="89"/>
  <c r="F12" i="89"/>
  <c r="F16" i="89" s="1"/>
  <c r="F11" i="89"/>
  <c r="F10" i="89"/>
  <c r="F6" i="89"/>
  <c r="F5" i="89"/>
  <c r="F4" i="89"/>
  <c r="F3" i="89"/>
  <c r="G58" i="88"/>
  <c r="G57" i="88"/>
  <c r="F55" i="88"/>
  <c r="F56" i="88" s="1"/>
  <c r="F54" i="88"/>
  <c r="F53" i="88"/>
  <c r="F52" i="88"/>
  <c r="F51" i="88"/>
  <c r="B51" i="88"/>
  <c r="G49" i="88"/>
  <c r="F45" i="88"/>
  <c r="F46" i="88" s="1"/>
  <c r="F44" i="88"/>
  <c r="F42" i="88"/>
  <c r="F41" i="88"/>
  <c r="F36" i="88"/>
  <c r="F35" i="88"/>
  <c r="F34" i="88"/>
  <c r="F33" i="88"/>
  <c r="F32" i="88"/>
  <c r="F37" i="88" s="1"/>
  <c r="G30" i="88"/>
  <c r="G29" i="88"/>
  <c r="F26" i="88"/>
  <c r="F25" i="88"/>
  <c r="F24" i="88"/>
  <c r="F23" i="88"/>
  <c r="F22" i="88"/>
  <c r="F21" i="88"/>
  <c r="F27" i="88" s="1"/>
  <c r="G19" i="88"/>
  <c r="G18" i="88"/>
  <c r="F15" i="88"/>
  <c r="F14" i="88"/>
  <c r="F13" i="88"/>
  <c r="F12" i="88"/>
  <c r="F11" i="88"/>
  <c r="F10" i="88"/>
  <c r="F16" i="88" s="1"/>
  <c r="F6" i="88"/>
  <c r="F5" i="88"/>
  <c r="F4" i="88"/>
  <c r="F3" i="88"/>
  <c r="F29" i="100" l="1"/>
  <c r="G30" i="100"/>
  <c r="F30" i="100"/>
  <c r="F31" i="100" s="1"/>
  <c r="G15" i="100"/>
  <c r="F14" i="100"/>
  <c r="F15" i="100" s="1"/>
  <c r="F16" i="100" s="1"/>
  <c r="G44" i="100"/>
  <c r="F43" i="100"/>
  <c r="F44" i="100" s="1"/>
  <c r="F45" i="100" s="1"/>
  <c r="F36" i="100"/>
  <c r="G37" i="100"/>
  <c r="F37" i="100"/>
  <c r="F38" i="100" s="1"/>
  <c r="G23" i="100"/>
  <c r="F22" i="100"/>
  <c r="F23" i="100" s="1"/>
  <c r="F24" i="100" s="1"/>
  <c r="C29" i="101"/>
  <c r="C35" i="101"/>
  <c r="C30" i="101"/>
  <c r="C36" i="101"/>
  <c r="F11" i="101"/>
  <c r="C31" i="101"/>
  <c r="F18" i="101"/>
  <c r="F27" i="101" s="1"/>
  <c r="F37" i="101" s="1"/>
  <c r="F38" i="101" s="1"/>
  <c r="C32" i="101"/>
  <c r="C33" i="101"/>
  <c r="F29" i="98"/>
  <c r="F30" i="98" s="1"/>
  <c r="F31" i="98" s="1"/>
  <c r="G30" i="98"/>
  <c r="G44" i="98"/>
  <c r="F43" i="98"/>
  <c r="F44" i="98" s="1"/>
  <c r="F45" i="98" s="1"/>
  <c r="G15" i="98"/>
  <c r="F14" i="98"/>
  <c r="F15" i="98"/>
  <c r="F16" i="98" s="1"/>
  <c r="G23" i="98"/>
  <c r="F22" i="98"/>
  <c r="F23" i="98" s="1"/>
  <c r="F24" i="98" s="1"/>
  <c r="F36" i="98"/>
  <c r="G37" i="98"/>
  <c r="F37" i="98"/>
  <c r="F38" i="98" s="1"/>
  <c r="C29" i="99"/>
  <c r="C35" i="99"/>
  <c r="C36" i="99"/>
  <c r="F11" i="99"/>
  <c r="C31" i="99"/>
  <c r="F18" i="99"/>
  <c r="F27" i="99" s="1"/>
  <c r="F37" i="99" s="1"/>
  <c r="F38" i="99" s="1"/>
  <c r="C32" i="99"/>
  <c r="C30" i="99"/>
  <c r="C33" i="99"/>
  <c r="F18" i="97"/>
  <c r="G44" i="96"/>
  <c r="F44" i="96"/>
  <c r="F45" i="96" s="1"/>
  <c r="F43" i="96"/>
  <c r="G30" i="96"/>
  <c r="F29" i="96"/>
  <c r="F30" i="96" s="1"/>
  <c r="F31" i="96" s="1"/>
  <c r="F13" i="96"/>
  <c r="F36" i="96"/>
  <c r="F37" i="96"/>
  <c r="F38" i="96" s="1"/>
  <c r="G37" i="96"/>
  <c r="C30" i="97"/>
  <c r="C36" i="97"/>
  <c r="E18" i="97"/>
  <c r="C18" i="97" s="1"/>
  <c r="F22" i="96"/>
  <c r="F23" i="96" s="1"/>
  <c r="F24" i="96" s="1"/>
  <c r="F20" i="97"/>
  <c r="C33" i="97"/>
  <c r="G44" i="94"/>
  <c r="F43" i="94"/>
  <c r="F44" i="94" s="1"/>
  <c r="F45" i="94" s="1"/>
  <c r="G30" i="92"/>
  <c r="F29" i="92"/>
  <c r="F30" i="92" s="1"/>
  <c r="F31" i="92" s="1"/>
  <c r="G23" i="94"/>
  <c r="F22" i="94"/>
  <c r="F23" i="94" s="1"/>
  <c r="F24" i="94" s="1"/>
  <c r="G15" i="92"/>
  <c r="F14" i="92"/>
  <c r="F15" i="92" s="1"/>
  <c r="F16" i="92" s="1"/>
  <c r="F18" i="95"/>
  <c r="G37" i="92"/>
  <c r="F36" i="92"/>
  <c r="F37" i="92" s="1"/>
  <c r="F38" i="92" s="1"/>
  <c r="G30" i="94"/>
  <c r="F30" i="94"/>
  <c r="F31" i="94" s="1"/>
  <c r="F29" i="94"/>
  <c r="G44" i="92"/>
  <c r="F43" i="92"/>
  <c r="F44" i="92" s="1"/>
  <c r="F45" i="92" s="1"/>
  <c r="G15" i="94"/>
  <c r="F15" i="94"/>
  <c r="F16" i="94" s="1"/>
  <c r="F14" i="94"/>
  <c r="F36" i="94"/>
  <c r="F37" i="94"/>
  <c r="F38" i="94" s="1"/>
  <c r="G37" i="94"/>
  <c r="F22" i="92"/>
  <c r="G23" i="92"/>
  <c r="F23" i="92"/>
  <c r="F24" i="92" s="1"/>
  <c r="C29" i="93"/>
  <c r="C35" i="93"/>
  <c r="C30" i="95"/>
  <c r="C36" i="95"/>
  <c r="C30" i="93"/>
  <c r="C36" i="93"/>
  <c r="C31" i="95"/>
  <c r="C32" i="93"/>
  <c r="F20" i="95"/>
  <c r="C33" i="95"/>
  <c r="F12" i="93"/>
  <c r="F18" i="93" s="1"/>
  <c r="F27" i="93" s="1"/>
  <c r="F37" i="93" s="1"/>
  <c r="F38" i="93" s="1"/>
  <c r="F56" i="89"/>
  <c r="F57" i="89" s="1"/>
  <c r="F58" i="89" s="1"/>
  <c r="F47" i="91"/>
  <c r="F48" i="91" s="1"/>
  <c r="F38" i="89"/>
  <c r="F39" i="89" s="1"/>
  <c r="F43" i="89" s="1"/>
  <c r="F56" i="90"/>
  <c r="F57" i="90" s="1"/>
  <c r="F58" i="90" s="1"/>
  <c r="F28" i="88"/>
  <c r="F29" i="88" s="1"/>
  <c r="F30" i="88" s="1"/>
  <c r="F47" i="89"/>
  <c r="F48" i="89"/>
  <c r="F47" i="90"/>
  <c r="F48" i="90" s="1"/>
  <c r="F28" i="89"/>
  <c r="F29" i="89" s="1"/>
  <c r="F30" i="89" s="1"/>
  <c r="F38" i="90"/>
  <c r="F39" i="90" s="1"/>
  <c r="F43" i="90" s="1"/>
  <c r="F47" i="88"/>
  <c r="F48" i="88" s="1"/>
  <c r="F28" i="90"/>
  <c r="F29" i="90" s="1"/>
  <c r="F30" i="90" s="1"/>
  <c r="F18" i="90"/>
  <c r="F19" i="90" s="1"/>
  <c r="F17" i="90"/>
  <c r="F56" i="91"/>
  <c r="F57" i="91" s="1"/>
  <c r="F58" i="91" s="1"/>
  <c r="F17" i="88"/>
  <c r="F18" i="88" s="1"/>
  <c r="F19" i="88" s="1"/>
  <c r="F38" i="88"/>
  <c r="F39" i="88" s="1"/>
  <c r="F43" i="88" s="1"/>
  <c r="F17" i="89"/>
  <c r="F18" i="89" s="1"/>
  <c r="F19" i="89" s="1"/>
  <c r="F57" i="88"/>
  <c r="F58" i="88" s="1"/>
  <c r="F18" i="91"/>
  <c r="F19" i="91" s="1"/>
  <c r="G40" i="101" l="1"/>
  <c r="F39" i="101"/>
  <c r="F40" i="101" s="1"/>
  <c r="G40" i="99"/>
  <c r="F39" i="99"/>
  <c r="F40" i="99" s="1"/>
  <c r="G15" i="96"/>
  <c r="F14" i="96"/>
  <c r="F15" i="96" s="1"/>
  <c r="F16" i="96" s="1"/>
  <c r="F27" i="97"/>
  <c r="F37" i="97" s="1"/>
  <c r="F38" i="97" s="1"/>
  <c r="F39" i="93"/>
  <c r="F40" i="93" s="1"/>
  <c r="G40" i="93"/>
  <c r="F27" i="95"/>
  <c r="F37" i="95" s="1"/>
  <c r="F38" i="95" s="1"/>
  <c r="F49" i="90"/>
  <c r="G48" i="90"/>
  <c r="F49" i="91"/>
  <c r="G48" i="91"/>
  <c r="F49" i="88"/>
  <c r="G48" i="88"/>
  <c r="G48" i="89"/>
  <c r="F49" i="89"/>
  <c r="G40" i="97" l="1"/>
  <c r="F40" i="97"/>
  <c r="F39" i="97"/>
  <c r="G40" i="95"/>
  <c r="F39" i="95"/>
  <c r="F40" i="95" s="1"/>
  <c r="E37" i="87"/>
  <c r="C37" i="87"/>
  <c r="F36" i="87"/>
  <c r="F35" i="87"/>
  <c r="C35" i="87"/>
  <c r="F34" i="87"/>
  <c r="F33" i="87"/>
  <c r="C33" i="87"/>
  <c r="F32" i="87"/>
  <c r="F31" i="87"/>
  <c r="C31" i="87"/>
  <c r="F30" i="87"/>
  <c r="F29" i="87"/>
  <c r="C29" i="87"/>
  <c r="F26" i="87"/>
  <c r="E26" i="87"/>
  <c r="F25" i="87"/>
  <c r="E25" i="87"/>
  <c r="E24" i="87"/>
  <c r="F24" i="87" s="1"/>
  <c r="F23" i="87"/>
  <c r="E23" i="87"/>
  <c r="F22" i="87"/>
  <c r="E22" i="87"/>
  <c r="F21" i="87"/>
  <c r="E21" i="87"/>
  <c r="E20" i="87"/>
  <c r="E27" i="87" s="1"/>
  <c r="C27" i="87" s="1"/>
  <c r="F17" i="87"/>
  <c r="E17" i="87"/>
  <c r="E16" i="87"/>
  <c r="F16" i="87" s="1"/>
  <c r="F15" i="87"/>
  <c r="E15" i="87"/>
  <c r="E14" i="87"/>
  <c r="F14" i="87" s="1"/>
  <c r="F13" i="87"/>
  <c r="E13" i="87"/>
  <c r="E12" i="87"/>
  <c r="F12" i="87" s="1"/>
  <c r="F11" i="87"/>
  <c r="E11" i="87"/>
  <c r="E18" i="87" s="1"/>
  <c r="C18" i="87" s="1"/>
  <c r="F9" i="87"/>
  <c r="C36" i="87" s="1"/>
  <c r="G6" i="87"/>
  <c r="G43" i="86"/>
  <c r="E41" i="86"/>
  <c r="F41" i="86" s="1"/>
  <c r="F42" i="86" s="1"/>
  <c r="E40" i="86"/>
  <c r="G36" i="86"/>
  <c r="F34" i="86"/>
  <c r="F35" i="86" s="1"/>
  <c r="E34" i="86"/>
  <c r="E33" i="86"/>
  <c r="G29" i="86"/>
  <c r="F28" i="86"/>
  <c r="F29" i="86" s="1"/>
  <c r="F27" i="86"/>
  <c r="E27" i="86"/>
  <c r="E26" i="86"/>
  <c r="G22" i="86"/>
  <c r="F20" i="86"/>
  <c r="F19" i="86"/>
  <c r="F18" i="86"/>
  <c r="F21" i="86" s="1"/>
  <c r="F12" i="86"/>
  <c r="E11" i="86"/>
  <c r="F11" i="86" s="1"/>
  <c r="F10" i="86"/>
  <c r="E10" i="86"/>
  <c r="F9" i="86"/>
  <c r="F13" i="86" s="1"/>
  <c r="G6" i="86"/>
  <c r="G58" i="79"/>
  <c r="G57" i="79"/>
  <c r="F54" i="79"/>
  <c r="F53" i="79"/>
  <c r="F52" i="79"/>
  <c r="F55" i="79" s="1"/>
  <c r="F51" i="79"/>
  <c r="B51" i="79"/>
  <c r="G49" i="79"/>
  <c r="F45" i="79"/>
  <c r="F44" i="79"/>
  <c r="F42" i="79"/>
  <c r="F46" i="79" s="1"/>
  <c r="F41" i="79"/>
  <c r="F36" i="79"/>
  <c r="F35" i="79"/>
  <c r="F34" i="79"/>
  <c r="F33" i="79"/>
  <c r="F37" i="79" s="1"/>
  <c r="F32" i="79"/>
  <c r="G30" i="79"/>
  <c r="G29" i="79"/>
  <c r="F26" i="79"/>
  <c r="F25" i="79"/>
  <c r="F24" i="79"/>
  <c r="F23" i="79"/>
  <c r="F27" i="79" s="1"/>
  <c r="F22" i="79"/>
  <c r="F21" i="79"/>
  <c r="G19" i="79"/>
  <c r="G18" i="79"/>
  <c r="F16" i="79"/>
  <c r="F15" i="79"/>
  <c r="F14" i="79"/>
  <c r="F13" i="79"/>
  <c r="F12" i="79"/>
  <c r="F11" i="79"/>
  <c r="F10" i="79"/>
  <c r="F6" i="79"/>
  <c r="F5" i="79"/>
  <c r="F4" i="79"/>
  <c r="F3" i="79"/>
  <c r="F47" i="79" l="1"/>
  <c r="F48" i="79" s="1"/>
  <c r="G23" i="86"/>
  <c r="F22" i="86"/>
  <c r="F23" i="86" s="1"/>
  <c r="F24" i="86" s="1"/>
  <c r="F18" i="87"/>
  <c r="F27" i="87" s="1"/>
  <c r="F37" i="87" s="1"/>
  <c r="F38" i="87" s="1"/>
  <c r="F38" i="79"/>
  <c r="F39" i="79" s="1"/>
  <c r="F43" i="79" s="1"/>
  <c r="F36" i="86"/>
  <c r="G37" i="86"/>
  <c r="F37" i="86"/>
  <c r="F38" i="86" s="1"/>
  <c r="F29" i="79"/>
  <c r="F30" i="79" s="1"/>
  <c r="F28" i="79"/>
  <c r="G15" i="86"/>
  <c r="F14" i="86"/>
  <c r="F15" i="86" s="1"/>
  <c r="F16" i="86" s="1"/>
  <c r="F56" i="79"/>
  <c r="F57" i="79"/>
  <c r="F58" i="79" s="1"/>
  <c r="G44" i="86"/>
  <c r="F43" i="86"/>
  <c r="F44" i="86" s="1"/>
  <c r="F45" i="86" s="1"/>
  <c r="G30" i="86"/>
  <c r="F30" i="86"/>
  <c r="F31" i="86" s="1"/>
  <c r="F20" i="87"/>
  <c r="C30" i="87"/>
  <c r="C34" i="87"/>
  <c r="F17" i="79"/>
  <c r="F18" i="79" s="1"/>
  <c r="F19" i="79" s="1"/>
  <c r="C32" i="87"/>
  <c r="G48" i="79" l="1"/>
  <c r="F49" i="79"/>
  <c r="G40" i="87"/>
  <c r="F40" i="87"/>
  <c r="F39" i="8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00000000-0006-0000-0000-000001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00000000-0006-0000-0000-000002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00000000-0006-0000-0000-000003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000000-0006-0000-0000-00000400000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CEE3CE34-2880-48D0-86F6-7F4F08F5DAE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FADA7E54-D9E2-4DA0-95B4-A547620C80C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5A4F66D0-BA62-4A08-B772-E40DAA872CA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64640AA-3E18-4534-9E23-D938D3B9DD4A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1185DC5F-2A3B-4C4F-B847-D487632C31DC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BF9670E3-99B1-4044-A74A-13C9BEBA6BDB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948F37D9-0202-4E53-AB27-10351226A176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212F64AD-CE70-428C-85A3-987142BAC202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E51C855A-C6C9-4765-A235-4A5CBC3D9674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FAFA1D0D-4430-4CB2-9F46-4417156D8D3E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F83F41F2-8DB5-4734-A792-DEB5A47D55FD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00EEC920-C59D-4B97-8E7F-757C44B8D6E0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MartinHeinrich</author>
  </authors>
  <commentList>
    <comment ref="G3" authorId="0" shapeId="0" xr:uid="{BC7388C3-4CC7-48FA-BCD4-D2FFE7AF5669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4" authorId="0" shapeId="0" xr:uid="{2F9A0788-D8D8-49E6-BD10-2139B5F01FF8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5" authorId="0" shapeId="0" xr:uid="{ACF0FE3F-CF8A-467E-BB29-3BB81255E8BF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  <comment ref="G6" authorId="0" shapeId="0" xr:uid="{88E4E7B3-1D58-47C4-A48C-80D3EF5C01A3}">
      <text>
        <r>
          <rPr>
            <sz val="8"/>
            <color indexed="81"/>
            <rFont val="Tahoma"/>
            <family val="2"/>
          </rPr>
          <t>bitte nur numerische Angaben, kein Text</t>
        </r>
      </text>
    </comment>
  </commentList>
</comments>
</file>

<file path=xl/sharedStrings.xml><?xml version="1.0" encoding="utf-8"?>
<sst xmlns="http://schemas.openxmlformats.org/spreadsheetml/2006/main" count="2172" uniqueCount="188">
  <si>
    <t>Angaben zur Preisermittlung (G)</t>
  </si>
  <si>
    <t>Mengenangaben gemäß Leistungsverzeichnis:</t>
  </si>
  <si>
    <t>Technisches Gerät</t>
  </si>
  <si>
    <t>Vergabevorgang Nr.</t>
  </si>
  <si>
    <t>Projekt</t>
  </si>
  <si>
    <t>Firma</t>
  </si>
  <si>
    <t>[Name des Bieters]</t>
  </si>
  <si>
    <t>AUF- / ABBAU</t>
  </si>
  <si>
    <t>Anzahl</t>
  </si>
  <si>
    <t>Einh. 1)</t>
  </si>
  <si>
    <t>Einheitspreis</t>
  </si>
  <si>
    <t>Gesamtpreis</t>
  </si>
  <si>
    <t>Bemerkung</t>
  </si>
  <si>
    <t>x</t>
  </si>
  <si>
    <t>Projektierung</t>
  </si>
  <si>
    <t>Verladen, Transport, Fracht</t>
  </si>
  <si>
    <t>Aufbau, Einmessung, Abbau</t>
  </si>
  <si>
    <t>konventionelle Sicherung</t>
  </si>
  <si>
    <t>Funktionsprüfung</t>
  </si>
  <si>
    <t>Abnahme / Assistenz</t>
  </si>
  <si>
    <t>Formeln:</t>
  </si>
  <si>
    <t>Summe Herstellkosten</t>
  </si>
  <si>
    <t>Zeile 2 - 7</t>
  </si>
  <si>
    <t>2 - 7</t>
  </si>
  <si>
    <t>AGK, Wagnis &amp; Gewinn [%]</t>
  </si>
  <si>
    <t>bezogen auf kalk. Herstellkosten</t>
  </si>
  <si>
    <t xml:space="preserve"> 9 * 8</t>
  </si>
  <si>
    <t>Kalkulierter Gesamtpreis</t>
  </si>
  <si>
    <t>8 + 9</t>
  </si>
  <si>
    <t xml:space="preserve">Projektbezogener Zuschlag/Rabatt [%] </t>
  </si>
  <si>
    <t>8)</t>
  </si>
  <si>
    <t>10 * (11)</t>
  </si>
  <si>
    <t>UMSETZEN</t>
  </si>
  <si>
    <t>Zeile 13 - 18</t>
  </si>
  <si>
    <t>13 - 18</t>
  </si>
  <si>
    <t xml:space="preserve"> 20 * 19</t>
  </si>
  <si>
    <t>19 + 20</t>
  </si>
  <si>
    <t>Projektbezogener Zuschlag/Rabatt [%]</t>
  </si>
  <si>
    <t>21 * (22)</t>
  </si>
  <si>
    <t>VORHALTEN</t>
  </si>
  <si>
    <t>Anlagenwert</t>
  </si>
  <si>
    <t>Zeile 24 - 28</t>
  </si>
  <si>
    <t>24 - 28</t>
  </si>
  <si>
    <t>Nebenkosten der Beschaffung [%] 5)</t>
  </si>
  <si>
    <t>bezogen auf Anlagenwert</t>
  </si>
  <si>
    <t>29 * (30)</t>
  </si>
  <si>
    <t>Anlagenwert inkl. NK</t>
  </si>
  <si>
    <t>29 + 30</t>
  </si>
  <si>
    <t>Nutzungs- und Finanzierungsdauer in Monaten [Mt]</t>
  </si>
  <si>
    <t>- - -</t>
  </si>
  <si>
    <t>Finanzierungssatz [%]</t>
  </si>
  <si>
    <t>Finanzkosten je Jahr</t>
  </si>
  <si>
    <t>31 * 0,5 * (33) + 31 / (32) * 12</t>
  </si>
  <si>
    <t>Fakturierbare Einsatztage pro Jahr [d]</t>
  </si>
  <si>
    <t>Finanzkosten je Einsatztag</t>
  </si>
  <si>
    <t>33 / (34)</t>
  </si>
  <si>
    <t>Instandhaltung [%] 6)</t>
  </si>
  <si>
    <t>bezogen auf Anlagenwert inkl. NK</t>
  </si>
  <si>
    <t>31 * (35)</t>
  </si>
  <si>
    <t>Summe Anlagennebenkosten</t>
  </si>
  <si>
    <t>je Einsatztag</t>
  </si>
  <si>
    <t>35 / (34)</t>
  </si>
  <si>
    <t>Miet-/Leasingkosten 7)</t>
  </si>
  <si>
    <t>je Vorhaltetag</t>
  </si>
  <si>
    <t>34 + 36 + 37</t>
  </si>
  <si>
    <t xml:space="preserve"> 39 * 38</t>
  </si>
  <si>
    <t>38 + 39</t>
  </si>
  <si>
    <t>40 * (41)</t>
  </si>
  <si>
    <t>BETREIBEN</t>
  </si>
  <si>
    <t>Betriebsstoffe</t>
  </si>
  <si>
    <t>Verbrauchsmaterial</t>
  </si>
  <si>
    <t>Sonstiges</t>
  </si>
  <si>
    <t>Zeile 43 - 46</t>
  </si>
  <si>
    <t xml:space="preserve"> 43 - 46</t>
  </si>
  <si>
    <t xml:space="preserve"> 47 * 48</t>
  </si>
  <si>
    <t xml:space="preserve"> 47+48</t>
  </si>
  <si>
    <t xml:space="preserve"> 49 * (50)</t>
  </si>
  <si>
    <t>1) Einheiten: h (Personalkosten), Stk (Materialkosten), psch (Pauschalkosten).</t>
  </si>
  <si>
    <t>6) inkl. Inspektion/Diagnose, Service/Wartung, Instand-</t>
  </si>
  <si>
    <t>2) Zutreffendes bitte eintragen bzw. im Pulldown-Menü auswählen.</t>
  </si>
  <si>
    <r>
      <t>6)</t>
    </r>
    <r>
      <rPr>
        <sz val="8"/>
        <color indexed="8"/>
        <rFont val="DB Office"/>
        <family val="2"/>
      </rPr>
      <t xml:space="preserve"> setzung, Versicherung, Bewachung</t>
    </r>
  </si>
  <si>
    <r>
      <t xml:space="preserve">3) Je eingesetzter techn. Materialart ist eine </t>
    </r>
    <r>
      <rPr>
        <b/>
        <sz val="8"/>
        <color indexed="8"/>
        <rFont val="DB Office"/>
        <family val="2"/>
      </rPr>
      <t>gesonderte Preisermittlung</t>
    </r>
    <r>
      <rPr>
        <sz val="8"/>
        <color indexed="8"/>
        <rFont val="DB Office"/>
        <family val="2"/>
      </rPr>
      <t xml:space="preserve"> vorzulegen.</t>
    </r>
  </si>
  <si>
    <t>7) Bei reinem Mietgerät entfallen ggf. die Angaben der</t>
  </si>
  <si>
    <t>4) Frei wählbar je technischem Gerät, Teilleistungen müssen erkennbar sein.</t>
  </si>
  <si>
    <r>
      <t xml:space="preserve">7) </t>
    </r>
    <r>
      <rPr>
        <sz val="8"/>
        <color indexed="8"/>
        <rFont val="DB Office"/>
        <family val="2"/>
      </rPr>
      <t>Zeilen 28 - 35 (Anlagen- u. Anlagennebenkosten)</t>
    </r>
  </si>
  <si>
    <t>5) Inkl. Transport und Wareneingangsprüfung.</t>
  </si>
  <si>
    <t>8) nur für Einzelverträge, nicht Rahmenvereinbarungen</t>
  </si>
  <si>
    <t>= Eingabefelder Bieter</t>
  </si>
  <si>
    <t>Auf-/Abbau</t>
  </si>
  <si>
    <t>Umsetzen [Stk]</t>
  </si>
  <si>
    <t>Betreiben</t>
  </si>
  <si>
    <t>Vorhalten</t>
  </si>
  <si>
    <t>akustischer Warngeber</t>
  </si>
  <si>
    <t>St</t>
  </si>
  <si>
    <t>Feste Absperrung</t>
  </si>
  <si>
    <t>m</t>
  </si>
  <si>
    <t>Vollständig isolierte Feste Absperrung</t>
  </si>
  <si>
    <t>Autom. Warnsystem (ATWS; Kabel-/Funk-)</t>
  </si>
  <si>
    <t>ATWS, Handschaltung (ATWS; Funk-)</t>
  </si>
  <si>
    <t>d</t>
  </si>
  <si>
    <t>Komponenten für die Maschinenwarnung</t>
  </si>
  <si>
    <t>Schutzhaltsignal (Sh 2)</t>
  </si>
  <si>
    <t>Lf-Signalsatz (Lf1, Lf 2, Lf 3)</t>
  </si>
  <si>
    <t>Signal Lf 1</t>
  </si>
  <si>
    <t>Signal Lf 2 o. Lf 3</t>
  </si>
  <si>
    <t>Signal El 6</t>
  </si>
  <si>
    <t>Gleismagnet bis 1000 Hz</t>
  </si>
  <si>
    <t>Mobsi-Mobile BÜ-Sicherungsanlage</t>
  </si>
  <si>
    <t>h</t>
  </si>
  <si>
    <t>NWS-Nachwarnsystem für BÜ</t>
  </si>
  <si>
    <t>Mobile Lärmschutzwand</t>
  </si>
  <si>
    <t>md</t>
  </si>
  <si>
    <t>Angaben zur Preisermittlung (P)</t>
  </si>
  <si>
    <t>Personalart</t>
  </si>
  <si>
    <t>STUNDENVERRECHNUNGSSATZ</t>
  </si>
  <si>
    <t>Anteil</t>
  </si>
  <si>
    <t>Einheit</t>
  </si>
  <si>
    <t>Grundlohn (GL)</t>
  </si>
  <si>
    <t>Lohnnebenkosten (LNK, gesetzlich)</t>
  </si>
  <si>
    <t>% auf GL</t>
  </si>
  <si>
    <t>Lohngebundene Kosten (LGK)</t>
  </si>
  <si>
    <t>Lohnunabhängige Kosten (LUK)</t>
  </si>
  <si>
    <t>EUR/h</t>
  </si>
  <si>
    <t>Summe Selbstkosten</t>
  </si>
  <si>
    <t>Summe (GL, LNK, LGK, LUK)</t>
  </si>
  <si>
    <t>Wagnis &amp; Gewinn [%]</t>
  </si>
  <si>
    <t>bezogen auf kalk. Selbstkosten</t>
  </si>
  <si>
    <t>[EUR/h]</t>
  </si>
  <si>
    <t>NEBENKOSTEN (NK)      11)</t>
  </si>
  <si>
    <t>NK1:</t>
  </si>
  <si>
    <t>NK2:</t>
  </si>
  <si>
    <t>NK3:</t>
  </si>
  <si>
    <t>Summe (NK1, NK2, NK3)</t>
  </si>
  <si>
    <t>[EUR/LE]</t>
  </si>
  <si>
    <t>NACHTARBEIT (Zulage)</t>
  </si>
  <si>
    <t>Summe GL (Bezugsgröße)</t>
  </si>
  <si>
    <t>Zulage Nachtarbeit</t>
  </si>
  <si>
    <t>%</t>
  </si>
  <si>
    <t>Summe Zulage</t>
  </si>
  <si>
    <t>SONNTAGE (Zulage)</t>
  </si>
  <si>
    <t>Zulage Sonn- und Feiertage</t>
  </si>
  <si>
    <t>GESETZL. FEIERTAGE  (Zulage)</t>
  </si>
  <si>
    <t>Zulage gesetzl. Feiertage</t>
  </si>
  <si>
    <t>09) Zutreffendes bitte eintragen bzw. im Pulldown-Menü auswählen.</t>
  </si>
  <si>
    <r>
      <t xml:space="preserve">10) Je eingesetzter Personalart ist eine </t>
    </r>
    <r>
      <rPr>
        <b/>
        <sz val="8"/>
        <rFont val="DB Office"/>
        <family val="2"/>
      </rPr>
      <t>gesonderte Preisermittlung</t>
    </r>
    <r>
      <rPr>
        <sz val="8"/>
        <rFont val="DB Office"/>
        <family val="2"/>
      </rPr>
      <t xml:space="preserve"> vorzulegen.</t>
    </r>
  </si>
  <si>
    <t>11) jede Kostenart ist gesondert gem. ZVB in EUR/LE (pro Schicht) aufzuführen</t>
  </si>
  <si>
    <t>Sicherungsaufsicht</t>
  </si>
  <si>
    <t>Sicherungspersonal</t>
  </si>
  <si>
    <t>ATWS-Bediener</t>
  </si>
  <si>
    <t>Bahnerdungsberechtigter</t>
  </si>
  <si>
    <t>Schaltantragsteller</t>
  </si>
  <si>
    <t>Bahnübergangsposten</t>
  </si>
  <si>
    <t>Bahnübergangshilfsposten</t>
  </si>
  <si>
    <t>Helfer im Betrieb</t>
  </si>
  <si>
    <t>Hinweise zur Preisermittlung Personal (P)</t>
  </si>
  <si>
    <t>Lohnnebenkosten (LNK, gesetzlich) 11)</t>
  </si>
  <si>
    <t>Krankenversicherung</t>
  </si>
  <si>
    <t>Rentenversicherung</t>
  </si>
  <si>
    <t>Arbeitslosenversicherung</t>
  </si>
  <si>
    <t>Pflegeversicherung</t>
  </si>
  <si>
    <t>Unfallversicherung/ BG</t>
  </si>
  <si>
    <t>Schwerbehindertenabgabe</t>
  </si>
  <si>
    <t>… (z. B. Umlagen U 1 bei Krankheit etc.)</t>
  </si>
  <si>
    <t>Zwischensumme 1 (ZS 1)</t>
  </si>
  <si>
    <t>Lohngebundene Kosten (LGK) 11)</t>
  </si>
  <si>
    <t>Urlaubsentgelt</t>
  </si>
  <si>
    <t>Sonderzahlung (Urlaubs-, Weihnachtsgeld)</t>
  </si>
  <si>
    <t>Lohnfortzahlung Krankheit</t>
  </si>
  <si>
    <t>Sonstiges (BR, Aussagen, Freistellungen etc.)</t>
  </si>
  <si>
    <t>Schulung / Einweisung</t>
  </si>
  <si>
    <t>Psycho/Arzt-Untersuchungen</t>
  </si>
  <si>
    <t>… (z. B. Zuschläge aus Mehrarbeit)</t>
  </si>
  <si>
    <t>Zwischensumme 2 (ZS 2)</t>
  </si>
  <si>
    <t>Lohnunabhängige Kosten (LUK) 11)</t>
  </si>
  <si>
    <t>Ausrüstung</t>
  </si>
  <si>
    <t>Mieten</t>
  </si>
  <si>
    <t>Kommunikation</t>
  </si>
  <si>
    <t>Schulungskosten</t>
  </si>
  <si>
    <t>Verwaltungskostenumlage inkl. Einsatzleitung</t>
  </si>
  <si>
    <t>Versicherungen</t>
  </si>
  <si>
    <t>…</t>
  </si>
  <si>
    <t>Zwischensumme 3 (ZS 3)</t>
  </si>
  <si>
    <t>Summe GL, ZS 1, ZS2, ZS 3</t>
  </si>
  <si>
    <t>10) Je eingesetzter Personalart ist eine gesonderte Preisermittlung vorzulegen.</t>
  </si>
  <si>
    <t>11) jede Kostenart ist gesondert aufzuführen</t>
  </si>
  <si>
    <t>Sicherungsposten</t>
  </si>
  <si>
    <t>26FFP29_GE_SE_FLGS-FBZ-FBNA</t>
  </si>
  <si>
    <t>25FEI83316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</si>
</sst>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"/>
    <numFmt numFmtId="167" formatCode="#,##0.00\ &quot;EUR/h&quot;;\-#,##0.00\ &quot;EUR/h&quot;"/>
    <numFmt numFmtId="168" formatCode="_-* #,##0.0\ _€_-;\-* #,##0.0\ _€_-;_-* &quot;-&quot;??\ _€_-;_-@_-"/>
    <numFmt numFmtId="169" formatCode="#,##0.00\ &quot;EUR/m&quot;;\-#,##0.00\ &quot;EUR/m&quot;"/>
    <numFmt numFmtId="170" formatCode="0.0%"/>
    <numFmt numFmtId="171" formatCode="#,##0.00\ &quot;EUR/LE&quot;;\-#,##0.00\ &quot;EUR/LE&quot;"/>
    <numFmt numFmtId="172" formatCode="#,##0_ ;\-#,##0\ "/>
    <numFmt numFmtId="173" formatCode="_-* #,##0\ _€_-;\-* #,##0\ _€_-;_-* &quot;-&quot;??\ _€_-;_-@_-"/>
  </numFmts>
  <fonts count="37" x14ac:knownFonts="1">
    <font>
      <sz val="10"/>
      <name val="Arial"/>
    </font>
    <font>
      <sz val="10"/>
      <name val="Arial"/>
      <family val="2"/>
    </font>
    <font>
      <sz val="10"/>
      <color indexed="8"/>
      <name val="DB Office"/>
      <family val="2"/>
    </font>
    <font>
      <sz val="9"/>
      <color indexed="8"/>
      <name val="DB Office"/>
      <family val="2"/>
    </font>
    <font>
      <sz val="8"/>
      <color indexed="8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sz val="7"/>
      <name val="DB Office"/>
      <family val="2"/>
    </font>
    <font>
      <sz val="8"/>
      <name val="DB Office"/>
      <family val="2"/>
    </font>
    <font>
      <b/>
      <sz val="11"/>
      <color indexed="9"/>
      <name val="DB Office"/>
      <family val="2"/>
    </font>
    <font>
      <sz val="7"/>
      <color indexed="8"/>
      <name val="DB Office"/>
      <family val="2"/>
    </font>
    <font>
      <sz val="7"/>
      <color indexed="10"/>
      <name val="DB Office"/>
      <family val="2"/>
    </font>
    <font>
      <u/>
      <sz val="8"/>
      <color indexed="8"/>
      <name val="DB Office"/>
      <family val="2"/>
    </font>
    <font>
      <i/>
      <sz val="9"/>
      <color indexed="8"/>
      <name val="DB Office"/>
      <family val="2"/>
    </font>
    <font>
      <b/>
      <sz val="7"/>
      <color indexed="10"/>
      <name val="DB Office"/>
      <family val="2"/>
    </font>
    <font>
      <sz val="8"/>
      <color indexed="10"/>
      <name val="DB Office"/>
      <family val="2"/>
    </font>
    <font>
      <u/>
      <sz val="8"/>
      <color indexed="10"/>
      <name val="DB Office"/>
      <family val="2"/>
    </font>
    <font>
      <sz val="8"/>
      <color indexed="9"/>
      <name val="DB Office"/>
      <family val="2"/>
    </font>
    <font>
      <b/>
      <sz val="10"/>
      <color indexed="8"/>
      <name val="DB Office"/>
      <family val="2"/>
    </font>
    <font>
      <b/>
      <sz val="12"/>
      <color indexed="8"/>
      <name val="DB Office"/>
      <family val="2"/>
    </font>
    <font>
      <b/>
      <sz val="18"/>
      <color indexed="8"/>
      <name val="DB Office"/>
      <family val="2"/>
    </font>
    <font>
      <sz val="9"/>
      <color indexed="22"/>
      <name val="DB Office"/>
      <family val="2"/>
    </font>
    <font>
      <b/>
      <sz val="10"/>
      <name val="DB Office"/>
      <family val="2"/>
    </font>
    <font>
      <sz val="10"/>
      <name val="Arial"/>
      <family val="2"/>
    </font>
    <font>
      <u/>
      <sz val="14"/>
      <color indexed="8"/>
      <name val="DB Office"/>
      <family val="2"/>
    </font>
    <font>
      <sz val="10"/>
      <color rgb="FFFF0000"/>
      <name val="DB Office"/>
      <family val="2"/>
    </font>
    <font>
      <b/>
      <i/>
      <sz val="10"/>
      <color indexed="8"/>
      <name val="DB Office"/>
      <family val="2"/>
    </font>
    <font>
      <i/>
      <sz val="10"/>
      <color indexed="8"/>
      <name val="DB Office"/>
      <family val="2"/>
    </font>
    <font>
      <sz val="9"/>
      <color rgb="FFFF0000"/>
      <name val="DB Office"/>
      <family val="2"/>
    </font>
    <font>
      <sz val="9"/>
      <name val="DB Office"/>
      <family val="2"/>
    </font>
    <font>
      <b/>
      <sz val="9"/>
      <color indexed="8"/>
      <name val="DB Office"/>
      <family val="2"/>
    </font>
    <font>
      <sz val="8"/>
      <color theme="1"/>
      <name val="DB Office"/>
      <family val="2"/>
    </font>
    <font>
      <b/>
      <sz val="8"/>
      <color indexed="10"/>
      <name val="DB Office"/>
      <family val="2"/>
    </font>
    <font>
      <sz val="10"/>
      <name val="Arial"/>
    </font>
    <font>
      <b/>
      <sz val="8"/>
      <color indexed="8"/>
      <name val="DB Office"/>
      <family val="2"/>
    </font>
    <font>
      <b/>
      <sz val="8"/>
      <name val="DB Office"/>
      <family val="2"/>
    </font>
    <font>
      <sz val="8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44" fontId="0" fillId="0" borderId="0"/>
    <xf numFmtId="164" fontId="23" fillId="0" borderId="0"/>
    <xf numFmtId="164" fontId="1" fillId="0" borderId="0"/>
    <xf numFmtId="9" fontId="1" fillId="0" borderId="0"/>
    <xf numFmtId="0" fontId="1" fillId="0" borderId="0"/>
    <xf numFmtId="44" fontId="33" fillId="0" borderId="0"/>
    <xf numFmtId="44" fontId="1" fillId="0" borderId="0"/>
  </cellStyleXfs>
  <cellXfs count="266">
    <xf numFmtId="44" fontId="1" fillId="0" borderId="0" xfId="0" applyFont="1"/>
    <xf numFmtId="44" fontId="7" fillId="2" borderId="0" xfId="0" applyFont="1" applyFill="1" applyAlignment="1">
      <alignment horizontal="center" vertical="center"/>
    </xf>
    <xf numFmtId="44" fontId="6" fillId="2" borderId="0" xfId="0" applyFont="1" applyFill="1" applyAlignment="1">
      <alignment vertical="center"/>
    </xf>
    <xf numFmtId="44" fontId="6" fillId="0" borderId="0" xfId="0" applyFont="1" applyAlignment="1">
      <alignment vertical="center"/>
    </xf>
    <xf numFmtId="44" fontId="10" fillId="2" borderId="0" xfId="0" applyFont="1" applyFill="1" applyAlignment="1">
      <alignment horizontal="center" vertical="center"/>
    </xf>
    <xf numFmtId="44" fontId="3" fillId="2" borderId="1" xfId="5" quotePrefix="1" applyFont="1" applyFill="1" applyBorder="1" applyAlignment="1">
      <alignment horizontal="right" vertical="center"/>
    </xf>
    <xf numFmtId="44" fontId="7" fillId="0" borderId="0" xfId="0" applyFont="1" applyAlignment="1">
      <alignment horizontal="center" vertical="center"/>
    </xf>
    <xf numFmtId="44" fontId="8" fillId="2" borderId="0" xfId="0" applyFont="1" applyFill="1" applyAlignment="1">
      <alignment vertical="center"/>
    </xf>
    <xf numFmtId="44" fontId="8" fillId="0" borderId="0" xfId="0" applyFont="1" applyAlignment="1">
      <alignment vertical="center"/>
    </xf>
    <xf numFmtId="44" fontId="17" fillId="2" borderId="0" xfId="0" applyFont="1" applyFill="1" applyAlignment="1">
      <alignment vertical="center"/>
    </xf>
    <xf numFmtId="44" fontId="2" fillId="2" borderId="0" xfId="0" applyFont="1" applyFill="1" applyAlignment="1">
      <alignment vertical="center"/>
    </xf>
    <xf numFmtId="165" fontId="2" fillId="5" borderId="5" xfId="5" applyNumberFormat="1" applyFont="1" applyFill="1" applyBorder="1" applyAlignment="1" applyProtection="1">
      <alignment horizontal="right" vertical="center"/>
      <protection locked="0"/>
    </xf>
    <xf numFmtId="44" fontId="4" fillId="2" borderId="6" xfId="0" applyFont="1" applyFill="1" applyBorder="1" applyAlignment="1">
      <alignment horizontal="left" vertical="center"/>
    </xf>
    <xf numFmtId="44" fontId="2" fillId="2" borderId="0" xfId="0" applyNumberFormat="1" applyFont="1" applyFill="1" applyAlignment="1">
      <alignment vertical="center"/>
    </xf>
    <xf numFmtId="44" fontId="13" fillId="2" borderId="7" xfId="0" applyFont="1" applyFill="1" applyBorder="1" applyAlignment="1">
      <alignment horizontal="left" vertical="center"/>
    </xf>
    <xf numFmtId="44" fontId="3" fillId="5" borderId="1" xfId="5" applyFont="1" applyFill="1" applyBorder="1" applyAlignment="1" applyProtection="1">
      <alignment horizontal="right" vertical="center"/>
      <protection locked="0"/>
    </xf>
    <xf numFmtId="44" fontId="3" fillId="5" borderId="9" xfId="5" applyFont="1" applyFill="1" applyBorder="1" applyAlignment="1" applyProtection="1">
      <alignment horizontal="right" vertical="center"/>
      <protection locked="0"/>
    </xf>
    <xf numFmtId="44" fontId="3" fillId="2" borderId="10" xfId="0" applyFont="1" applyFill="1" applyBorder="1" applyAlignment="1">
      <alignment horizontal="right" vertical="center"/>
    </xf>
    <xf numFmtId="44" fontId="3" fillId="2" borderId="10" xfId="0" applyFont="1" applyFill="1" applyBorder="1" applyAlignment="1">
      <alignment horizontal="left" vertical="center"/>
    </xf>
    <xf numFmtId="44" fontId="3" fillId="2" borderId="11" xfId="5" applyFont="1" applyFill="1" applyBorder="1" applyAlignment="1">
      <alignment horizontal="right" vertical="center"/>
    </xf>
    <xf numFmtId="44" fontId="3" fillId="2" borderId="13" xfId="0" applyFont="1" applyFill="1" applyBorder="1" applyAlignment="1">
      <alignment horizontal="right" vertical="center"/>
    </xf>
    <xf numFmtId="44" fontId="3" fillId="2" borderId="14" xfId="0" applyFont="1" applyFill="1" applyBorder="1" applyAlignment="1">
      <alignment horizontal="left" vertical="center"/>
    </xf>
    <xf numFmtId="10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13" xfId="0" applyFont="1" applyFill="1" applyBorder="1" applyAlignment="1">
      <alignment horizontal="left" vertical="center"/>
    </xf>
    <xf numFmtId="9" fontId="3" fillId="2" borderId="14" xfId="3" applyFont="1" applyFill="1" applyBorder="1" applyAlignment="1">
      <alignment horizontal="right" vertical="center"/>
    </xf>
    <xf numFmtId="1" fontId="3" fillId="5" borderId="8" xfId="3" applyNumberFormat="1" applyFont="1" applyFill="1" applyBorder="1" applyAlignment="1" applyProtection="1">
      <alignment horizontal="right" vertical="center"/>
      <protection locked="0"/>
    </xf>
    <xf numFmtId="44" fontId="3" fillId="2" borderId="8" xfId="0" applyFont="1" applyFill="1" applyBorder="1" applyAlignment="1">
      <alignment horizontal="left" vertical="center"/>
    </xf>
    <xf numFmtId="9" fontId="3" fillId="2" borderId="11" xfId="3" applyFont="1" applyFill="1" applyBorder="1" applyAlignment="1">
      <alignment horizontal="righ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44" fontId="4" fillId="2" borderId="0" xfId="0" applyFont="1" applyFill="1" applyAlignment="1">
      <alignment horizontal="left" vertical="center"/>
    </xf>
    <xf numFmtId="44" fontId="4" fillId="2" borderId="0" xfId="0" applyFont="1" applyFill="1" applyAlignment="1">
      <alignment horizontal="right" vertical="center"/>
    </xf>
    <xf numFmtId="44" fontId="4" fillId="2" borderId="0" xfId="0" applyFont="1" applyFill="1" applyAlignment="1">
      <alignment vertical="center"/>
    </xf>
    <xf numFmtId="44" fontId="4" fillId="5" borderId="8" xfId="5" quotePrefix="1" applyFont="1" applyFill="1" applyBorder="1" applyAlignment="1">
      <alignment horizontal="right" vertical="center"/>
    </xf>
    <xf numFmtId="44" fontId="4" fillId="2" borderId="0" xfId="0" quotePrefix="1" applyFont="1" applyFill="1" applyAlignment="1">
      <alignment vertical="center"/>
    </xf>
    <xf numFmtId="44" fontId="2" fillId="0" borderId="0" xfId="0" applyFont="1" applyAlignment="1">
      <alignment vertical="center"/>
    </xf>
    <xf numFmtId="44" fontId="5" fillId="2" borderId="0" xfId="0" applyFont="1" applyFill="1" applyAlignment="1">
      <alignment vertical="center"/>
    </xf>
    <xf numFmtId="14" fontId="2" fillId="2" borderId="0" xfId="0" applyNumberFormat="1" applyFont="1" applyFill="1" applyAlignment="1">
      <alignment vertical="center"/>
    </xf>
    <xf numFmtId="44" fontId="7" fillId="2" borderId="10" xfId="0" applyFont="1" applyFill="1" applyBorder="1" applyAlignment="1">
      <alignment horizontal="center" vertical="center"/>
    </xf>
    <xf numFmtId="44" fontId="2" fillId="2" borderId="10" xfId="0" applyFont="1" applyFill="1" applyBorder="1" applyAlignment="1">
      <alignment vertical="center"/>
    </xf>
    <xf numFmtId="14" fontId="2" fillId="2" borderId="10" xfId="0" applyNumberFormat="1" applyFont="1" applyFill="1" applyBorder="1" applyAlignment="1">
      <alignment vertical="center"/>
    </xf>
    <xf numFmtId="44" fontId="22" fillId="2" borderId="0" xfId="0" applyFont="1" applyFill="1" applyAlignment="1">
      <alignment horizontal="left" vertical="center"/>
    </xf>
    <xf numFmtId="166" fontId="3" fillId="2" borderId="1" xfId="0" quotePrefix="1" applyNumberFormat="1" applyFont="1" applyFill="1" applyBorder="1" applyAlignment="1">
      <alignment horizontal="left" vertical="center"/>
    </xf>
    <xf numFmtId="44" fontId="2" fillId="2" borderId="17" xfId="0" applyFont="1" applyFill="1" applyBorder="1" applyAlignment="1">
      <alignment vertical="center"/>
    </xf>
    <xf numFmtId="44" fontId="2" fillId="2" borderId="1" xfId="0" applyFont="1" applyFill="1" applyBorder="1" applyAlignment="1">
      <alignment vertical="center"/>
    </xf>
    <xf numFmtId="44" fontId="2" fillId="2" borderId="16" xfId="0" applyFont="1" applyFill="1" applyBorder="1" applyAlignment="1">
      <alignment horizontal="left" vertical="center"/>
    </xf>
    <xf numFmtId="44" fontId="17" fillId="2" borderId="0" xfId="0" applyFont="1" applyFill="1" applyAlignment="1">
      <alignment horizontal="left" vertical="center"/>
    </xf>
    <xf numFmtId="44" fontId="6" fillId="2" borderId="0" xfId="0" applyFont="1" applyFill="1" applyAlignment="1">
      <alignment horizontal="left" vertical="top"/>
    </xf>
    <xf numFmtId="44" fontId="4" fillId="2" borderId="11" xfId="0" applyFont="1" applyFill="1" applyBorder="1" applyAlignment="1">
      <alignment horizontal="left" vertical="center"/>
    </xf>
    <xf numFmtId="44" fontId="9" fillId="4" borderId="18" xfId="0" applyFont="1" applyFill="1" applyBorder="1" applyAlignment="1">
      <alignment horizontal="left" vertical="center"/>
    </xf>
    <xf numFmtId="44" fontId="13" fillId="2" borderId="19" xfId="0" applyFont="1" applyFill="1" applyBorder="1" applyAlignment="1">
      <alignment horizontal="left" vertical="center"/>
    </xf>
    <xf numFmtId="44" fontId="2" fillId="2" borderId="20" xfId="0" applyFont="1" applyFill="1" applyBorder="1" applyAlignment="1">
      <alignment horizontal="left" vertical="center"/>
    </xf>
    <xf numFmtId="44" fontId="3" fillId="6" borderId="1" xfId="5" applyFont="1" applyFill="1" applyBorder="1" applyAlignment="1" applyProtection="1">
      <alignment horizontal="right" vertical="center"/>
      <protection locked="0"/>
    </xf>
    <xf numFmtId="44" fontId="21" fillId="7" borderId="1" xfId="5" applyFont="1" applyFill="1" applyBorder="1" applyAlignment="1">
      <alignment horizontal="right" vertical="center"/>
    </xf>
    <xf numFmtId="44" fontId="3" fillId="5" borderId="21" xfId="0" applyFont="1" applyFill="1" applyBorder="1" applyAlignment="1" applyProtection="1">
      <alignment horizontal="left" vertical="center"/>
      <protection locked="0"/>
    </xf>
    <xf numFmtId="44" fontId="2" fillId="2" borderId="22" xfId="0" applyFont="1" applyFill="1" applyBorder="1" applyAlignment="1">
      <alignment horizontal="left" vertical="center"/>
    </xf>
    <xf numFmtId="44" fontId="3" fillId="5" borderId="23" xfId="0" applyFont="1" applyFill="1" applyBorder="1" applyAlignment="1" applyProtection="1">
      <alignment horizontal="left" vertical="center"/>
      <protection locked="0"/>
    </xf>
    <xf numFmtId="10" fontId="3" fillId="6" borderId="8" xfId="3" applyNumberFormat="1" applyFont="1" applyFill="1" applyBorder="1" applyAlignment="1" applyProtection="1">
      <alignment horizontal="left" vertical="center"/>
      <protection locked="0"/>
    </xf>
    <xf numFmtId="44" fontId="21" fillId="7" borderId="9" xfId="5" applyFont="1" applyFill="1" applyBorder="1" applyAlignment="1">
      <alignment horizontal="right" vertical="center"/>
    </xf>
    <xf numFmtId="44" fontId="3" fillId="5" borderId="25" xfId="0" applyFont="1" applyFill="1" applyBorder="1" applyAlignment="1" applyProtection="1">
      <alignment horizontal="left" vertical="center"/>
      <protection locked="0"/>
    </xf>
    <xf numFmtId="44" fontId="2" fillId="2" borderId="28" xfId="0" applyFont="1" applyFill="1" applyBorder="1" applyAlignment="1">
      <alignment horizontal="left" vertical="center"/>
    </xf>
    <xf numFmtId="44" fontId="21" fillId="7" borderId="6" xfId="5" applyFont="1" applyFill="1" applyBorder="1" applyAlignment="1">
      <alignment horizontal="right" vertical="center"/>
    </xf>
    <xf numFmtId="44" fontId="3" fillId="5" borderId="8" xfId="5" applyFont="1" applyFill="1" applyBorder="1" applyAlignment="1" applyProtection="1">
      <alignment horizontal="right" vertical="center"/>
      <protection locked="0"/>
    </xf>
    <xf numFmtId="44" fontId="6" fillId="2" borderId="26" xfId="0" applyFont="1" applyFill="1" applyBorder="1" applyAlignment="1">
      <alignment horizontal="left" vertical="center"/>
    </xf>
    <xf numFmtId="44" fontId="6" fillId="2" borderId="28" xfId="0" applyFont="1" applyFill="1" applyBorder="1" applyAlignment="1">
      <alignment horizontal="left" vertical="center"/>
    </xf>
    <xf numFmtId="44" fontId="3" fillId="2" borderId="29" xfId="0" applyFont="1" applyFill="1" applyBorder="1" applyAlignment="1">
      <alignment horizontal="left" vertical="center"/>
    </xf>
    <xf numFmtId="44" fontId="8" fillId="2" borderId="0" xfId="0" applyFont="1" applyFill="1" applyAlignment="1">
      <alignment horizontal="left" vertical="center"/>
    </xf>
    <xf numFmtId="44" fontId="25" fillId="2" borderId="0" xfId="0" applyFont="1" applyFill="1" applyAlignment="1">
      <alignment vertical="center"/>
    </xf>
    <xf numFmtId="44" fontId="8" fillId="8" borderId="0" xfId="0" applyFont="1" applyFill="1" applyAlignment="1">
      <alignment vertical="center"/>
    </xf>
    <xf numFmtId="44" fontId="6" fillId="8" borderId="0" xfId="0" applyFont="1" applyFill="1" applyAlignment="1">
      <alignment vertical="center"/>
    </xf>
    <xf numFmtId="44" fontId="18" fillId="2" borderId="22" xfId="0" applyFont="1" applyFill="1" applyBorder="1" applyAlignment="1">
      <alignment horizontal="left" vertical="center"/>
    </xf>
    <xf numFmtId="44" fontId="2" fillId="2" borderId="22" xfId="0" applyFont="1" applyFill="1" applyBorder="1" applyAlignment="1">
      <alignment horizontal="left" vertical="center" indent="1"/>
    </xf>
    <xf numFmtId="44" fontId="26" fillId="2" borderId="22" xfId="0" applyFont="1" applyFill="1" applyBorder="1" applyAlignment="1">
      <alignment horizontal="left" vertical="center" indent="1"/>
    </xf>
    <xf numFmtId="166" fontId="3" fillId="2" borderId="9" xfId="0" quotePrefix="1" applyNumberFormat="1" applyFont="1" applyFill="1" applyBorder="1" applyAlignment="1">
      <alignment horizontal="left" vertical="center"/>
    </xf>
    <xf numFmtId="0" fontId="7" fillId="2" borderId="0" xfId="4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0" fontId="11" fillId="0" borderId="0" xfId="4" applyFont="1" applyAlignment="1">
      <alignment vertical="center"/>
    </xf>
    <xf numFmtId="0" fontId="6" fillId="2" borderId="0" xfId="4" applyFont="1" applyFill="1" applyAlignment="1">
      <alignment vertical="center"/>
    </xf>
    <xf numFmtId="0" fontId="12" fillId="2" borderId="2" xfId="4" applyFont="1" applyFill="1" applyBorder="1" applyAlignment="1">
      <alignment vertical="center"/>
    </xf>
    <xf numFmtId="0" fontId="4" fillId="2" borderId="3" xfId="4" applyFont="1" applyFill="1" applyBorder="1" applyAlignment="1">
      <alignment vertical="center"/>
    </xf>
    <xf numFmtId="0" fontId="14" fillId="3" borderId="0" xfId="4" applyFont="1" applyFill="1" applyAlignment="1">
      <alignment vertical="center"/>
    </xf>
    <xf numFmtId="0" fontId="5" fillId="2" borderId="0" xfId="4" applyFont="1" applyFill="1" applyAlignment="1">
      <alignment vertical="center"/>
    </xf>
    <xf numFmtId="0" fontId="4" fillId="2" borderId="4" xfId="4" applyFont="1" applyFill="1" applyBorder="1" applyAlignment="1">
      <alignment horizontal="left" vertical="center"/>
    </xf>
    <xf numFmtId="0" fontId="11" fillId="3" borderId="0" xfId="4" applyFont="1" applyFill="1" applyAlignment="1">
      <alignment vertical="center"/>
    </xf>
    <xf numFmtId="0" fontId="2" fillId="2" borderId="16" xfId="4" applyFont="1" applyFill="1" applyBorder="1" applyAlignment="1">
      <alignment vertical="center"/>
    </xf>
    <xf numFmtId="0" fontId="2" fillId="2" borderId="17" xfId="4" applyFont="1" applyFill="1" applyBorder="1" applyAlignment="1">
      <alignment vertical="center"/>
    </xf>
    <xf numFmtId="0" fontId="4" fillId="2" borderId="6" xfId="4" applyFont="1" applyFill="1" applyBorder="1" applyAlignment="1">
      <alignment horizontal="left" vertical="center"/>
    </xf>
    <xf numFmtId="0" fontId="4" fillId="2" borderId="6" xfId="4" applyFont="1" applyFill="1" applyBorder="1" applyAlignment="1">
      <alignment horizontal="left" vertical="center" wrapText="1"/>
    </xf>
    <xf numFmtId="0" fontId="2" fillId="2" borderId="1" xfId="4" applyFont="1" applyFill="1" applyBorder="1" applyAlignment="1">
      <alignment vertical="center"/>
    </xf>
    <xf numFmtId="0" fontId="3" fillId="2" borderId="8" xfId="4" applyFont="1" applyFill="1" applyBorder="1" applyAlignment="1">
      <alignment horizontal="left" vertical="center"/>
    </xf>
    <xf numFmtId="0" fontId="3" fillId="5" borderId="8" xfId="4" applyFont="1" applyFill="1" applyBorder="1" applyAlignment="1" applyProtection="1">
      <alignment horizontal="left" vertical="center"/>
      <protection locked="0"/>
    </xf>
    <xf numFmtId="44" fontId="2" fillId="2" borderId="0" xfId="4" applyNumberFormat="1" applyFont="1" applyFill="1" applyAlignment="1">
      <alignment vertical="center"/>
    </xf>
    <xf numFmtId="0" fontId="10" fillId="2" borderId="0" xfId="4" applyFont="1" applyFill="1" applyAlignment="1">
      <alignment horizontal="center" vertical="center"/>
    </xf>
    <xf numFmtId="0" fontId="9" fillId="4" borderId="18" xfId="4" applyFont="1" applyFill="1" applyBorder="1" applyAlignment="1">
      <alignment horizontal="left" vertical="center"/>
    </xf>
    <xf numFmtId="0" fontId="13" fillId="2" borderId="7" xfId="4" applyFont="1" applyFill="1" applyBorder="1" applyAlignment="1">
      <alignment horizontal="left" vertical="center"/>
    </xf>
    <xf numFmtId="0" fontId="13" fillId="2" borderId="19" xfId="4" applyFont="1" applyFill="1" applyBorder="1" applyAlignment="1">
      <alignment horizontal="left" vertical="center"/>
    </xf>
    <xf numFmtId="0" fontId="2" fillId="2" borderId="20" xfId="4" applyFont="1" applyFill="1" applyBorder="1" applyAlignment="1">
      <alignment horizontal="left" vertical="center"/>
    </xf>
    <xf numFmtId="166" fontId="3" fillId="5" borderId="1" xfId="4" applyNumberFormat="1" applyFont="1" applyFill="1" applyBorder="1" applyAlignment="1" applyProtection="1">
      <alignment horizontal="right" vertical="center"/>
      <protection locked="0"/>
    </xf>
    <xf numFmtId="0" fontId="3" fillId="5" borderId="1" xfId="4" applyFont="1" applyFill="1" applyBorder="1" applyAlignment="1" applyProtection="1">
      <alignment horizontal="left" vertical="center"/>
      <protection locked="0"/>
    </xf>
    <xf numFmtId="0" fontId="2" fillId="2" borderId="22" xfId="4" applyFont="1" applyFill="1" applyBorder="1" applyAlignment="1">
      <alignment horizontal="left" vertical="center"/>
    </xf>
    <xf numFmtId="0" fontId="3" fillId="5" borderId="23" xfId="4" applyFont="1" applyFill="1" applyBorder="1" applyAlignment="1" applyProtection="1">
      <alignment horizontal="left" vertical="center"/>
      <protection locked="0"/>
    </xf>
    <xf numFmtId="0" fontId="2" fillId="2" borderId="24" xfId="4" applyFont="1" applyFill="1" applyBorder="1" applyAlignment="1">
      <alignment horizontal="left" vertical="center"/>
    </xf>
    <xf numFmtId="166" fontId="3" fillId="5" borderId="9" xfId="4" applyNumberFormat="1" applyFont="1" applyFill="1" applyBorder="1" applyAlignment="1" applyProtection="1">
      <alignment horizontal="right" vertical="center"/>
      <protection locked="0"/>
    </xf>
    <xf numFmtId="0" fontId="3" fillId="5" borderId="9" xfId="4" applyFont="1" applyFill="1" applyBorder="1" applyAlignment="1" applyProtection="1">
      <alignment horizontal="left" vertical="center"/>
      <protection locked="0"/>
    </xf>
    <xf numFmtId="0" fontId="3" fillId="5" borderId="25" xfId="4" applyFont="1" applyFill="1" applyBorder="1" applyAlignment="1" applyProtection="1">
      <alignment horizontal="left" vertical="center"/>
      <protection locked="0"/>
    </xf>
    <xf numFmtId="0" fontId="16" fillId="3" borderId="0" xfId="4" applyFont="1" applyFill="1" applyAlignment="1">
      <alignment vertical="center"/>
    </xf>
    <xf numFmtId="0" fontId="2" fillId="2" borderId="26" xfId="4" applyFont="1" applyFill="1" applyBorder="1" applyAlignment="1">
      <alignment horizontal="left" vertical="center"/>
    </xf>
    <xf numFmtId="0" fontId="3" fillId="2" borderId="10" xfId="4" applyFont="1" applyFill="1" applyBorder="1" applyAlignment="1">
      <alignment horizontal="right" vertical="center"/>
    </xf>
    <xf numFmtId="0" fontId="3" fillId="2" borderId="10" xfId="4" applyFont="1" applyFill="1" applyBorder="1" applyAlignment="1">
      <alignment horizontal="left" vertical="center"/>
    </xf>
    <xf numFmtId="0" fontId="2" fillId="2" borderId="27" xfId="4" applyFont="1" applyFill="1" applyBorder="1" applyAlignment="1">
      <alignment horizontal="left" vertical="center"/>
    </xf>
    <xf numFmtId="49" fontId="15" fillId="3" borderId="0" xfId="4" applyNumberFormat="1" applyFont="1" applyFill="1" applyAlignment="1">
      <alignment vertical="center"/>
    </xf>
    <xf numFmtId="0" fontId="2" fillId="2" borderId="28" xfId="4" applyFont="1" applyFill="1" applyBorder="1" applyAlignment="1">
      <alignment horizontal="left" vertical="center"/>
    </xf>
    <xf numFmtId="0" fontId="3" fillId="2" borderId="13" xfId="4" applyFont="1" applyFill="1" applyBorder="1" applyAlignment="1">
      <alignment horizontal="right" vertical="center"/>
    </xf>
    <xf numFmtId="0" fontId="3" fillId="2" borderId="14" xfId="4" applyFont="1" applyFill="1" applyBorder="1" applyAlignment="1">
      <alignment horizontal="left" vertical="center"/>
    </xf>
    <xf numFmtId="0" fontId="3" fillId="2" borderId="29" xfId="4" applyFont="1" applyFill="1" applyBorder="1" applyAlignment="1">
      <alignment horizontal="left" vertical="center"/>
    </xf>
    <xf numFmtId="0" fontId="15" fillId="3" borderId="0" xfId="4" quotePrefix="1" applyFont="1" applyFill="1" applyAlignment="1">
      <alignment vertical="center"/>
    </xf>
    <xf numFmtId="0" fontId="3" fillId="2" borderId="13" xfId="4" applyFont="1" applyFill="1" applyBorder="1" applyAlignment="1">
      <alignment horizontal="left" vertical="center"/>
    </xf>
    <xf numFmtId="0" fontId="15" fillId="3" borderId="0" xfId="4" applyFont="1" applyFill="1" applyAlignment="1">
      <alignment vertical="center"/>
    </xf>
    <xf numFmtId="0" fontId="2" fillId="5" borderId="22" xfId="4" applyFont="1" applyFill="1" applyBorder="1" applyAlignment="1" applyProtection="1">
      <alignment horizontal="left" vertical="center"/>
      <protection locked="0"/>
    </xf>
    <xf numFmtId="0" fontId="2" fillId="5" borderId="24" xfId="4" applyFont="1" applyFill="1" applyBorder="1" applyAlignment="1" applyProtection="1">
      <alignment horizontal="left" vertical="center"/>
      <protection locked="0"/>
    </xf>
    <xf numFmtId="0" fontId="3" fillId="2" borderId="21" xfId="4" applyFont="1" applyFill="1" applyBorder="1" applyAlignment="1">
      <alignment horizontal="left" vertical="center"/>
    </xf>
    <xf numFmtId="0" fontId="3" fillId="2" borderId="23" xfId="4" applyFont="1" applyFill="1" applyBorder="1" applyAlignment="1">
      <alignment horizontal="left" vertical="center"/>
    </xf>
    <xf numFmtId="0" fontId="2" fillId="2" borderId="32" xfId="4" applyFont="1" applyFill="1" applyBorder="1" applyAlignment="1">
      <alignment horizontal="left" vertical="center"/>
    </xf>
    <xf numFmtId="0" fontId="6" fillId="0" borderId="0" xfId="4" applyFont="1" applyAlignment="1">
      <alignment vertical="center"/>
    </xf>
    <xf numFmtId="4" fontId="2" fillId="2" borderId="0" xfId="4" applyNumberFormat="1" applyFont="1" applyFill="1" applyAlignment="1">
      <alignment vertical="center"/>
    </xf>
    <xf numFmtId="4" fontId="2" fillId="2" borderId="0" xfId="4" applyNumberFormat="1" applyFont="1" applyFill="1" applyAlignment="1">
      <alignment horizontal="right" vertical="center"/>
    </xf>
    <xf numFmtId="0" fontId="11" fillId="2" borderId="0" xfId="4" applyFont="1" applyFill="1" applyAlignment="1">
      <alignment vertical="center"/>
    </xf>
    <xf numFmtId="2" fontId="6" fillId="2" borderId="0" xfId="4" applyNumberFormat="1" applyFont="1" applyFill="1" applyAlignment="1">
      <alignment vertical="center"/>
    </xf>
    <xf numFmtId="0" fontId="8" fillId="2" borderId="0" xfId="4" applyFont="1" applyFill="1" applyAlignment="1">
      <alignment vertical="center"/>
    </xf>
    <xf numFmtId="0" fontId="4" fillId="2" borderId="0" xfId="4" applyFont="1" applyFill="1" applyAlignment="1">
      <alignment horizontal="left" vertical="center"/>
    </xf>
    <xf numFmtId="0" fontId="4" fillId="2" borderId="0" xfId="4" applyFont="1" applyFill="1" applyAlignment="1">
      <alignment horizontal="right" vertical="center"/>
    </xf>
    <xf numFmtId="0" fontId="4" fillId="2" borderId="0" xfId="4" applyFont="1" applyFill="1" applyAlignment="1">
      <alignment vertical="center"/>
    </xf>
    <xf numFmtId="0" fontId="8" fillId="0" borderId="0" xfId="4" applyFont="1" applyAlignment="1">
      <alignment vertical="center"/>
    </xf>
    <xf numFmtId="0" fontId="17" fillId="2" borderId="0" xfId="4" applyFont="1" applyFill="1" applyAlignment="1">
      <alignment vertical="center"/>
    </xf>
    <xf numFmtId="0" fontId="4" fillId="2" borderId="0" xfId="4" quotePrefix="1" applyFont="1" applyFill="1" applyAlignment="1">
      <alignment vertical="center"/>
    </xf>
    <xf numFmtId="0" fontId="7" fillId="2" borderId="10" xfId="4" applyFont="1" applyFill="1" applyBorder="1" applyAlignment="1">
      <alignment horizontal="center" vertical="center"/>
    </xf>
    <xf numFmtId="0" fontId="2" fillId="2" borderId="10" xfId="4" applyFont="1" applyFill="1" applyBorder="1" applyAlignment="1">
      <alignment vertical="center"/>
    </xf>
    <xf numFmtId="14" fontId="2" fillId="2" borderId="10" xfId="4" applyNumberFormat="1" applyFont="1" applyFill="1" applyBorder="1" applyAlignment="1">
      <alignment vertical="center"/>
    </xf>
    <xf numFmtId="14" fontId="2" fillId="2" borderId="0" xfId="4" applyNumberFormat="1" applyFont="1" applyFill="1" applyAlignment="1">
      <alignment vertical="center"/>
    </xf>
    <xf numFmtId="0" fontId="22" fillId="2" borderId="0" xfId="4" applyFont="1" applyFill="1" applyAlignment="1">
      <alignment horizontal="left" vertical="center"/>
    </xf>
    <xf numFmtId="0" fontId="2" fillId="2" borderId="8" xfId="4" applyFont="1" applyFill="1" applyBorder="1" applyAlignment="1">
      <alignment vertical="center"/>
    </xf>
    <xf numFmtId="0" fontId="2" fillId="0" borderId="12" xfId="4" applyFont="1" applyBorder="1" applyAlignment="1">
      <alignment vertical="center"/>
    </xf>
    <xf numFmtId="0" fontId="2" fillId="2" borderId="13" xfId="4" applyFont="1" applyFill="1" applyBorder="1" applyAlignment="1">
      <alignment vertical="center"/>
    </xf>
    <xf numFmtId="14" fontId="2" fillId="2" borderId="13" xfId="4" applyNumberFormat="1" applyFont="1" applyFill="1" applyBorder="1" applyAlignment="1">
      <alignment vertical="center"/>
    </xf>
    <xf numFmtId="0" fontId="2" fillId="5" borderId="8" xfId="4" applyFont="1" applyFill="1" applyBorder="1" applyAlignment="1">
      <alignment vertical="center"/>
    </xf>
    <xf numFmtId="0" fontId="7" fillId="0" borderId="0" xfId="4" applyFont="1" applyAlignment="1">
      <alignment horizontal="center" vertical="center"/>
    </xf>
    <xf numFmtId="0" fontId="2" fillId="0" borderId="0" xfId="4" applyFont="1" applyAlignment="1">
      <alignment vertical="center"/>
    </xf>
    <xf numFmtId="169" fontId="19" fillId="8" borderId="31" xfId="5" applyNumberFormat="1" applyFont="1" applyFill="1" applyBorder="1" applyAlignment="1">
      <alignment horizontal="right" vertical="center"/>
    </xf>
    <xf numFmtId="0" fontId="28" fillId="5" borderId="21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44" fontId="4" fillId="2" borderId="2" xfId="0" applyFont="1" applyFill="1" applyBorder="1" applyAlignment="1">
      <alignment horizontal="left" vertical="center"/>
    </xf>
    <xf numFmtId="44" fontId="4" fillId="2" borderId="3" xfId="0" applyFont="1" applyFill="1" applyBorder="1" applyAlignment="1">
      <alignment horizontal="left" vertical="center"/>
    </xf>
    <xf numFmtId="10" fontId="3" fillId="6" borderId="8" xfId="2" applyNumberFormat="1" applyFont="1" applyFill="1" applyBorder="1" applyAlignment="1" applyProtection="1">
      <alignment horizontal="left" vertical="center"/>
      <protection locked="0"/>
    </xf>
    <xf numFmtId="44" fontId="2" fillId="2" borderId="24" xfId="0" applyFont="1" applyFill="1" applyBorder="1" applyAlignment="1">
      <alignment horizontal="left" vertical="center"/>
    </xf>
    <xf numFmtId="44" fontId="3" fillId="2" borderId="9" xfId="0" applyFont="1" applyFill="1" applyBorder="1" applyAlignment="1">
      <alignment horizontal="left" vertical="center"/>
    </xf>
    <xf numFmtId="44" fontId="3" fillId="6" borderId="9" xfId="5" applyFont="1" applyFill="1" applyBorder="1" applyAlignment="1" applyProtection="1">
      <alignment horizontal="right" vertical="center"/>
      <protection locked="0"/>
    </xf>
    <xf numFmtId="44" fontId="2" fillId="2" borderId="26" xfId="0" applyFont="1" applyFill="1" applyBorder="1" applyAlignment="1">
      <alignment horizontal="left" vertical="center"/>
    </xf>
    <xf numFmtId="44" fontId="2" fillId="2" borderId="27" xfId="0" applyFont="1" applyFill="1" applyBorder="1" applyAlignment="1">
      <alignment horizontal="left" vertical="center"/>
    </xf>
    <xf numFmtId="170" fontId="3" fillId="6" borderId="8" xfId="3" applyNumberFormat="1" applyFont="1" applyFill="1" applyBorder="1" applyAlignment="1" applyProtection="1">
      <alignment horizontal="right" vertical="center"/>
      <protection locked="0"/>
    </xf>
    <xf numFmtId="44" fontId="29" fillId="2" borderId="29" xfId="0" applyFont="1" applyFill="1" applyBorder="1" applyAlignment="1">
      <alignment horizontal="left" vertical="center"/>
    </xf>
    <xf numFmtId="167" fontId="19" fillId="8" borderId="34" xfId="5" applyNumberFormat="1" applyFont="1" applyFill="1" applyBorder="1" applyAlignment="1">
      <alignment horizontal="right" vertical="center"/>
    </xf>
    <xf numFmtId="44" fontId="2" fillId="5" borderId="22" xfId="0" applyFont="1" applyFill="1" applyBorder="1" applyAlignment="1">
      <alignment horizontal="left" vertical="center"/>
    </xf>
    <xf numFmtId="44" fontId="3" fillId="5" borderId="35" xfId="5" applyFont="1" applyFill="1" applyBorder="1" applyAlignment="1" applyProtection="1">
      <alignment horizontal="right" vertical="center"/>
      <protection locked="0"/>
    </xf>
    <xf numFmtId="171" fontId="19" fillId="8" borderId="34" xfId="5" applyNumberFormat="1" applyFont="1" applyFill="1" applyBorder="1" applyAlignment="1">
      <alignment horizontal="right" vertical="center"/>
    </xf>
    <xf numFmtId="4" fontId="29" fillId="6" borderId="9" xfId="3" applyNumberFormat="1" applyFont="1" applyFill="1" applyBorder="1" applyAlignment="1" applyProtection="1">
      <alignment horizontal="center" vertical="center"/>
      <protection locked="0"/>
    </xf>
    <xf numFmtId="166" fontId="3" fillId="7" borderId="1" xfId="0" quotePrefix="1" applyNumberFormat="1" applyFont="1" applyFill="1" applyBorder="1" applyAlignment="1">
      <alignment horizontal="left" vertical="center"/>
    </xf>
    <xf numFmtId="44" fontId="2" fillId="2" borderId="30" xfId="0" applyFont="1" applyFill="1" applyBorder="1" applyAlignment="1">
      <alignment horizontal="left" vertical="center"/>
    </xf>
    <xf numFmtId="44" fontId="3" fillId="2" borderId="15" xfId="0" applyFont="1" applyFill="1" applyBorder="1" applyAlignment="1">
      <alignment horizontal="right" vertical="center"/>
    </xf>
    <xf numFmtId="44" fontId="21" fillId="7" borderId="37" xfId="5" applyFont="1" applyFill="1" applyBorder="1" applyAlignment="1">
      <alignment horizontal="right" vertical="center"/>
    </xf>
    <xf numFmtId="44" fontId="3" fillId="2" borderId="36" xfId="0" applyFont="1" applyFill="1" applyBorder="1" applyAlignment="1">
      <alignment horizontal="left" vertical="center"/>
    </xf>
    <xf numFmtId="10" fontId="3" fillId="5" borderId="33" xfId="3" applyNumberFormat="1" applyFont="1" applyFill="1" applyBorder="1" applyAlignment="1" applyProtection="1">
      <alignment horizontal="right" vertical="center"/>
      <protection locked="0"/>
    </xf>
    <xf numFmtId="44" fontId="30" fillId="2" borderId="38" xfId="0" applyFont="1" applyFill="1" applyBorder="1" applyAlignment="1">
      <alignment horizontal="right" vertical="center"/>
    </xf>
    <xf numFmtId="16" fontId="15" fillId="3" borderId="0" xfId="0" quotePrefix="1" applyNumberFormat="1" applyFont="1" applyFill="1" applyAlignment="1">
      <alignment vertical="center"/>
    </xf>
    <xf numFmtId="168" fontId="3" fillId="7" borderId="8" xfId="2" applyNumberFormat="1" applyFont="1" applyFill="1" applyBorder="1" applyAlignment="1">
      <alignment horizontal="center" vertical="center"/>
    </xf>
    <xf numFmtId="164" fontId="19" fillId="2" borderId="34" xfId="1" applyFont="1" applyFill="1" applyBorder="1" applyAlignment="1">
      <alignment horizontal="center" vertical="center"/>
    </xf>
    <xf numFmtId="44" fontId="10" fillId="8" borderId="0" xfId="0" applyFont="1" applyFill="1" applyAlignment="1">
      <alignment horizontal="center" vertical="center"/>
    </xf>
    <xf numFmtId="0" fontId="8" fillId="8" borderId="0" xfId="4" applyFont="1" applyFill="1" applyAlignment="1">
      <alignment vertical="center"/>
    </xf>
    <xf numFmtId="44" fontId="4" fillId="8" borderId="0" xfId="0" applyFont="1" applyFill="1" applyAlignment="1">
      <alignment horizontal="right" vertical="center"/>
    </xf>
    <xf numFmtId="44" fontId="4" fillId="8" borderId="0" xfId="0" applyFont="1" applyFill="1" applyAlignment="1">
      <alignment horizontal="left" vertical="center"/>
    </xf>
    <xf numFmtId="44" fontId="4" fillId="8" borderId="0" xfId="0" applyFont="1" applyFill="1" applyAlignment="1">
      <alignment vertical="center"/>
    </xf>
    <xf numFmtId="44" fontId="17" fillId="8" borderId="0" xfId="0" applyFont="1" applyFill="1" applyAlignment="1">
      <alignment vertical="center"/>
    </xf>
    <xf numFmtId="0" fontId="3" fillId="5" borderId="25" xfId="4" applyFont="1" applyFill="1" applyBorder="1" applyAlignment="1">
      <alignment horizontal="left" vertical="center"/>
    </xf>
    <xf numFmtId="172" fontId="2" fillId="5" borderId="5" xfId="5" applyNumberFormat="1" applyFont="1" applyFill="1" applyBorder="1" applyAlignment="1" applyProtection="1">
      <alignment horizontal="right" vertical="center"/>
      <protection locked="0"/>
    </xf>
    <xf numFmtId="166" fontId="3" fillId="2" borderId="8" xfId="0" quotePrefix="1" applyNumberFormat="1" applyFont="1" applyFill="1" applyBorder="1" applyAlignment="1">
      <alignment horizontal="left" vertical="center"/>
    </xf>
    <xf numFmtId="44" fontId="3" fillId="6" borderId="8" xfId="5" applyFont="1" applyFill="1" applyBorder="1" applyAlignment="1" applyProtection="1">
      <alignment horizontal="right" vertical="center"/>
      <protection locked="0"/>
    </xf>
    <xf numFmtId="44" fontId="21" fillId="7" borderId="8" xfId="5" applyFont="1" applyFill="1" applyBorder="1" applyAlignment="1">
      <alignment horizontal="right" vertical="center"/>
    </xf>
    <xf numFmtId="44" fontId="21" fillId="8" borderId="8" xfId="5" applyFont="1" applyFill="1" applyBorder="1" applyAlignment="1">
      <alignment horizontal="right" vertical="center"/>
    </xf>
    <xf numFmtId="44" fontId="3" fillId="2" borderId="8" xfId="0" applyFont="1" applyFill="1" applyBorder="1" applyAlignment="1">
      <alignment horizontal="right" vertical="center"/>
    </xf>
    <xf numFmtId="44" fontId="3" fillId="2" borderId="8" xfId="5" applyFont="1" applyFill="1" applyBorder="1" applyAlignment="1">
      <alignment horizontal="right" vertical="center"/>
    </xf>
    <xf numFmtId="44" fontId="9" fillId="4" borderId="39" xfId="0" applyFont="1" applyFill="1" applyBorder="1" applyAlignment="1">
      <alignment horizontal="left" vertical="center"/>
    </xf>
    <xf numFmtId="44" fontId="13" fillId="5" borderId="22" xfId="0" applyFont="1" applyFill="1" applyBorder="1" applyAlignment="1" applyProtection="1">
      <alignment horizontal="left" vertical="center"/>
      <protection locked="0"/>
    </xf>
    <xf numFmtId="44" fontId="21" fillId="8" borderId="23" xfId="5" applyFont="1" applyFill="1" applyBorder="1" applyAlignment="1">
      <alignment horizontal="right" vertical="center"/>
    </xf>
    <xf numFmtId="44" fontId="2" fillId="2" borderId="22" xfId="0" applyFont="1" applyFill="1" applyBorder="1" applyAlignment="1">
      <alignment horizontal="left" vertical="center" wrapText="1" indent="1"/>
    </xf>
    <xf numFmtId="44" fontId="27" fillId="2" borderId="22" xfId="0" applyFont="1" applyFill="1" applyBorder="1" applyAlignment="1">
      <alignment horizontal="left" vertical="center" indent="1"/>
    </xf>
    <xf numFmtId="44" fontId="3" fillId="5" borderId="22" xfId="0" applyFont="1" applyFill="1" applyBorder="1" applyAlignment="1" applyProtection="1">
      <alignment horizontal="left" vertical="center"/>
      <protection locked="0"/>
    </xf>
    <xf numFmtId="44" fontId="2" fillId="2" borderId="23" xfId="0" applyFont="1" applyFill="1" applyBorder="1" applyAlignment="1">
      <alignment horizontal="left" vertical="center"/>
    </xf>
    <xf numFmtId="44" fontId="29" fillId="2" borderId="23" xfId="0" applyFont="1" applyFill="1" applyBorder="1" applyAlignment="1">
      <alignment horizontal="left" vertical="center"/>
    </xf>
    <xf numFmtId="44" fontId="18" fillId="2" borderId="40" xfId="0" applyFont="1" applyFill="1" applyBorder="1" applyAlignment="1">
      <alignment horizontal="left" vertical="center"/>
    </xf>
    <xf numFmtId="44" fontId="3" fillId="2" borderId="33" xfId="0" applyFont="1" applyFill="1" applyBorder="1" applyAlignment="1">
      <alignment horizontal="right" vertical="center"/>
    </xf>
    <xf numFmtId="44" fontId="3" fillId="2" borderId="33" xfId="0" applyFont="1" applyFill="1" applyBorder="1" applyAlignment="1">
      <alignment horizontal="left" vertical="center"/>
    </xf>
    <xf numFmtId="9" fontId="3" fillId="2" borderId="33" xfId="3" applyFont="1" applyFill="1" applyBorder="1" applyAlignment="1">
      <alignment horizontal="right" vertical="center"/>
    </xf>
    <xf numFmtId="44" fontId="21" fillId="7" borderId="33" xfId="5" applyFont="1" applyFill="1" applyBorder="1" applyAlignment="1">
      <alignment horizontal="right" vertical="center"/>
    </xf>
    <xf numFmtId="167" fontId="19" fillId="8" borderId="41" xfId="5" applyNumberFormat="1" applyFont="1" applyFill="1" applyBorder="1" applyAlignment="1">
      <alignment horizontal="right" vertical="center"/>
    </xf>
    <xf numFmtId="170" fontId="3" fillId="6" borderId="33" xfId="3" applyNumberFormat="1" applyFont="1" applyFill="1" applyBorder="1" applyAlignment="1" applyProtection="1">
      <alignment horizontal="right" vertical="center"/>
      <protection locked="0"/>
    </xf>
    <xf numFmtId="173" fontId="3" fillId="6" borderId="8" xfId="2" applyNumberFormat="1" applyFont="1" applyFill="1" applyBorder="1" applyAlignment="1" applyProtection="1">
      <alignment horizontal="left" vertical="center"/>
      <protection locked="0"/>
    </xf>
    <xf numFmtId="173" fontId="3" fillId="6" borderId="9" xfId="2" applyNumberFormat="1" applyFont="1" applyFill="1" applyBorder="1" applyAlignment="1" applyProtection="1">
      <alignment horizontal="right" vertical="center"/>
      <protection locked="0"/>
    </xf>
    <xf numFmtId="44" fontId="3" fillId="6" borderId="1" xfId="0" applyFont="1" applyFill="1" applyBorder="1" applyAlignment="1" applyProtection="1">
      <alignment horizontal="left" vertical="center"/>
      <protection locked="0"/>
    </xf>
    <xf numFmtId="44" fontId="3" fillId="6" borderId="9" xfId="0" applyFont="1" applyFill="1" applyBorder="1" applyAlignment="1" applyProtection="1">
      <alignment horizontal="left" vertical="center"/>
      <protection locked="0"/>
    </xf>
    <xf numFmtId="0" fontId="31" fillId="3" borderId="0" xfId="4" applyFont="1" applyFill="1" applyAlignment="1">
      <alignment vertical="center" wrapText="1"/>
    </xf>
    <xf numFmtId="49" fontId="32" fillId="3" borderId="0" xfId="4" applyNumberFormat="1" applyFont="1" applyFill="1" applyAlignment="1">
      <alignment vertical="center"/>
    </xf>
    <xf numFmtId="0" fontId="32" fillId="3" borderId="0" xfId="4" quotePrefix="1" applyFont="1" applyFill="1" applyAlignment="1">
      <alignment vertical="center"/>
    </xf>
    <xf numFmtId="0" fontId="32" fillId="3" borderId="0" xfId="4" applyFont="1" applyFill="1" applyAlignment="1">
      <alignment vertical="center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165" fontId="2" fillId="5" borderId="5" xfId="6" applyNumberFormat="1" applyFont="1" applyFill="1" applyBorder="1" applyAlignment="1" applyProtection="1">
      <alignment horizontal="right" vertical="center"/>
      <protection locked="0"/>
    </xf>
    <xf numFmtId="172" fontId="2" fillId="5" borderId="5" xfId="6" applyNumberFormat="1" applyFont="1" applyFill="1" applyBorder="1" applyAlignment="1" applyProtection="1">
      <alignment horizontal="right" vertical="center"/>
      <protection locked="0"/>
    </xf>
    <xf numFmtId="44" fontId="3" fillId="5" borderId="1" xfId="6" applyFont="1" applyFill="1" applyBorder="1" applyAlignment="1" applyProtection="1">
      <alignment horizontal="right" vertical="center"/>
      <protection locked="0"/>
    </xf>
    <xf numFmtId="44" fontId="21" fillId="7" borderId="1" xfId="6" applyFont="1" applyFill="1" applyBorder="1" applyAlignment="1">
      <alignment horizontal="right" vertical="center"/>
    </xf>
    <xf numFmtId="44" fontId="3" fillId="5" borderId="9" xfId="6" applyFont="1" applyFill="1" applyBorder="1" applyAlignment="1" applyProtection="1">
      <alignment horizontal="right" vertical="center"/>
      <protection locked="0"/>
    </xf>
    <xf numFmtId="44" fontId="21" fillId="7" borderId="9" xfId="6" applyFont="1" applyFill="1" applyBorder="1" applyAlignment="1">
      <alignment horizontal="right" vertical="center"/>
    </xf>
    <xf numFmtId="44" fontId="3" fillId="2" borderId="11" xfId="6" applyFont="1" applyFill="1" applyBorder="1" applyAlignment="1">
      <alignment horizontal="right" vertical="center"/>
    </xf>
    <xf numFmtId="44" fontId="21" fillId="7" borderId="6" xfId="6" applyFont="1" applyFill="1" applyBorder="1" applyAlignment="1">
      <alignment horizontal="right" vertical="center"/>
    </xf>
    <xf numFmtId="164" fontId="19" fillId="2" borderId="34" xfId="2" applyFont="1" applyFill="1" applyBorder="1" applyAlignment="1">
      <alignment horizontal="center" vertical="center"/>
    </xf>
    <xf numFmtId="44" fontId="3" fillId="2" borderId="1" xfId="6" quotePrefix="1" applyFont="1" applyFill="1" applyBorder="1" applyAlignment="1">
      <alignment horizontal="right" vertical="center"/>
    </xf>
    <xf numFmtId="169" fontId="19" fillId="8" borderId="31" xfId="6" applyNumberFormat="1" applyFont="1" applyFill="1" applyBorder="1" applyAlignment="1">
      <alignment horizontal="right" vertical="center"/>
    </xf>
    <xf numFmtId="44" fontId="21" fillId="7" borderId="37" xfId="6" applyFont="1" applyFill="1" applyBorder="1" applyAlignment="1">
      <alignment horizontal="right" vertical="center"/>
    </xf>
    <xf numFmtId="44" fontId="4" fillId="5" borderId="8" xfId="6" quotePrefix="1" applyFont="1" applyFill="1" applyBorder="1" applyAlignment="1">
      <alignment horizontal="right" vertical="center"/>
    </xf>
    <xf numFmtId="44" fontId="3" fillId="6" borderId="1" xfId="6" applyFont="1" applyFill="1" applyBorder="1" applyAlignment="1" applyProtection="1">
      <alignment horizontal="right" vertical="center"/>
      <protection locked="0"/>
    </xf>
    <xf numFmtId="44" fontId="3" fillId="6" borderId="9" xfId="6" applyFont="1" applyFill="1" applyBorder="1" applyAlignment="1" applyProtection="1">
      <alignment horizontal="right" vertical="center"/>
      <protection locked="0"/>
    </xf>
    <xf numFmtId="167" fontId="19" fillId="8" borderId="34" xfId="6" applyNumberFormat="1" applyFont="1" applyFill="1" applyBorder="1" applyAlignment="1">
      <alignment horizontal="right" vertical="center"/>
    </xf>
    <xf numFmtId="44" fontId="3" fillId="5" borderId="8" xfId="6" applyFont="1" applyFill="1" applyBorder="1" applyAlignment="1" applyProtection="1">
      <alignment horizontal="right" vertical="center"/>
      <protection locked="0"/>
    </xf>
    <xf numFmtId="44" fontId="3" fillId="5" borderId="35" xfId="6" applyFont="1" applyFill="1" applyBorder="1" applyAlignment="1" applyProtection="1">
      <alignment horizontal="right" vertical="center"/>
      <protection locked="0"/>
    </xf>
    <xf numFmtId="171" fontId="19" fillId="8" borderId="34" xfId="6" applyNumberFormat="1" applyFont="1" applyFill="1" applyBorder="1" applyAlignment="1">
      <alignment horizontal="right" vertical="center"/>
    </xf>
    <xf numFmtId="44" fontId="3" fillId="6" borderId="8" xfId="6" applyFont="1" applyFill="1" applyBorder="1" applyAlignment="1" applyProtection="1">
      <alignment horizontal="right" vertical="center"/>
      <protection locked="0"/>
    </xf>
    <xf numFmtId="44" fontId="21" fillId="7" borderId="8" xfId="6" applyFont="1" applyFill="1" applyBorder="1" applyAlignment="1">
      <alignment horizontal="right" vertical="center"/>
    </xf>
    <xf numFmtId="44" fontId="21" fillId="8" borderId="8" xfId="6" applyFont="1" applyFill="1" applyBorder="1" applyAlignment="1">
      <alignment horizontal="right" vertical="center"/>
    </xf>
    <xf numFmtId="44" fontId="21" fillId="8" borderId="23" xfId="6" applyFont="1" applyFill="1" applyBorder="1" applyAlignment="1">
      <alignment horizontal="right" vertical="center"/>
    </xf>
    <xf numFmtId="44" fontId="3" fillId="2" borderId="8" xfId="6" applyFont="1" applyFill="1" applyBorder="1" applyAlignment="1">
      <alignment horizontal="right" vertical="center"/>
    </xf>
    <xf numFmtId="44" fontId="21" fillId="7" borderId="33" xfId="6" applyFont="1" applyFill="1" applyBorder="1" applyAlignment="1">
      <alignment horizontal="right" vertical="center"/>
    </xf>
    <xf numFmtId="167" fontId="19" fillId="8" borderId="41" xfId="6" applyNumberFormat="1" applyFont="1" applyFill="1" applyBorder="1" applyAlignment="1">
      <alignment horizontal="right" vertical="center"/>
    </xf>
    <xf numFmtId="0" fontId="20" fillId="2" borderId="0" xfId="4" applyFont="1" applyFill="1" applyAlignment="1">
      <alignment horizontal="left" vertical="top" wrapText="1"/>
    </xf>
    <xf numFmtId="0" fontId="20" fillId="2" borderId="0" xfId="4" applyFont="1" applyFill="1" applyAlignment="1">
      <alignment horizontal="left" vertical="top"/>
    </xf>
    <xf numFmtId="0" fontId="20" fillId="2" borderId="5" xfId="4" applyFont="1" applyFill="1" applyBorder="1" applyAlignment="1">
      <alignment horizontal="left" vertical="top"/>
    </xf>
    <xf numFmtId="0" fontId="18" fillId="5" borderId="12" xfId="4" applyFont="1" applyFill="1" applyBorder="1" applyAlignment="1" applyProtection="1">
      <alignment horizontal="left" vertical="center"/>
      <protection locked="0"/>
    </xf>
    <xf numFmtId="0" fontId="18" fillId="5" borderId="13" xfId="4" applyFont="1" applyFill="1" applyBorder="1" applyAlignment="1" applyProtection="1">
      <alignment horizontal="left" vertical="center"/>
      <protection locked="0"/>
    </xf>
    <xf numFmtId="0" fontId="18" fillId="5" borderId="14" xfId="4" applyFont="1" applyFill="1" applyBorder="1" applyAlignment="1" applyProtection="1">
      <alignment horizontal="left" vertical="center"/>
      <protection locked="0"/>
    </xf>
    <xf numFmtId="0" fontId="2" fillId="5" borderId="12" xfId="4" applyFont="1" applyFill="1" applyBorder="1" applyAlignment="1" applyProtection="1">
      <alignment horizontal="left" vertical="center"/>
      <protection locked="0"/>
    </xf>
    <xf numFmtId="0" fontId="2" fillId="5" borderId="13" xfId="4" applyFont="1" applyFill="1" applyBorder="1" applyAlignment="1" applyProtection="1">
      <alignment horizontal="left" vertical="center"/>
      <protection locked="0"/>
    </xf>
    <xf numFmtId="0" fontId="2" fillId="5" borderId="14" xfId="4" applyFont="1" applyFill="1" applyBorder="1" applyAlignment="1" applyProtection="1">
      <alignment horizontal="left" vertical="center"/>
      <protection locked="0"/>
    </xf>
    <xf numFmtId="0" fontId="3" fillId="5" borderId="12" xfId="4" applyFont="1" applyFill="1" applyBorder="1" applyAlignment="1" applyProtection="1">
      <alignment horizontal="left" vertical="center" wrapText="1"/>
      <protection locked="0"/>
    </xf>
    <xf numFmtId="0" fontId="3" fillId="5" borderId="13" xfId="4" applyFont="1" applyFill="1" applyBorder="1" applyAlignment="1" applyProtection="1">
      <alignment horizontal="left" vertical="center" wrapText="1"/>
      <protection locked="0"/>
    </xf>
    <xf numFmtId="0" fontId="3" fillId="5" borderId="14" xfId="4" applyFont="1" applyFill="1" applyBorder="1" applyAlignment="1" applyProtection="1">
      <alignment horizontal="left" vertical="center" wrapText="1"/>
      <protection locked="0"/>
    </xf>
    <xf numFmtId="44" fontId="20" fillId="2" borderId="0" xfId="0" applyFont="1" applyFill="1" applyAlignment="1">
      <alignment horizontal="left" vertical="top" wrapText="1"/>
    </xf>
    <xf numFmtId="44" fontId="20" fillId="2" borderId="0" xfId="0" applyFont="1" applyFill="1" applyAlignment="1">
      <alignment horizontal="left" vertical="top"/>
    </xf>
    <xf numFmtId="44" fontId="24" fillId="2" borderId="0" xfId="0" applyFont="1" applyFill="1" applyAlignment="1">
      <alignment horizontal="right" vertical="center"/>
    </xf>
    <xf numFmtId="44" fontId="24" fillId="2" borderId="10" xfId="0" applyFont="1" applyFill="1" applyBorder="1" applyAlignment="1">
      <alignment horizontal="right" vertical="center"/>
    </xf>
    <xf numFmtId="44" fontId="18" fillId="5" borderId="13" xfId="0" applyFont="1" applyFill="1" applyBorder="1" applyAlignment="1" applyProtection="1">
      <alignment horizontal="left" vertical="center"/>
      <protection locked="0"/>
    </xf>
    <xf numFmtId="44" fontId="18" fillId="5" borderId="14" xfId="0" applyFont="1" applyFill="1" applyBorder="1" applyAlignment="1" applyProtection="1">
      <alignment horizontal="left" vertical="center"/>
      <protection locked="0"/>
    </xf>
    <xf numFmtId="44" fontId="2" fillId="5" borderId="14" xfId="0" applyFont="1" applyFill="1" applyBorder="1" applyAlignment="1" applyProtection="1">
      <alignment horizontal="left" vertical="center"/>
      <protection locked="0"/>
    </xf>
    <xf numFmtId="44" fontId="2" fillId="5" borderId="8" xfId="0" applyFont="1" applyFill="1" applyBorder="1" applyAlignment="1" applyProtection="1">
      <alignment horizontal="left" vertical="center"/>
      <protection locked="0"/>
    </xf>
    <xf numFmtId="44" fontId="3" fillId="5" borderId="12" xfId="0" applyFont="1" applyFill="1" applyBorder="1" applyAlignment="1" applyProtection="1">
      <alignment horizontal="left" vertical="center" wrapText="1"/>
      <protection locked="0"/>
    </xf>
    <xf numFmtId="44" fontId="3" fillId="5" borderId="13" xfId="0" applyFont="1" applyFill="1" applyBorder="1" applyAlignment="1" applyProtection="1">
      <alignment horizontal="left" vertical="center" wrapText="1"/>
      <protection locked="0"/>
    </xf>
    <xf numFmtId="44" fontId="3" fillId="5" borderId="14" xfId="0" applyFont="1" applyFill="1" applyBorder="1" applyAlignment="1" applyProtection="1">
      <alignment horizontal="left" vertical="center" wrapText="1"/>
      <protection locked="0"/>
    </xf>
  </cellXfs>
  <cellStyles count="7">
    <cellStyle name="Euro" xfId="5" xr:uid="{00000000-0005-0000-0000-000000000000}"/>
    <cellStyle name="Euro 2" xfId="6" xr:uid="{4B84F7FE-14E8-4072-B188-404416B90B67}"/>
    <cellStyle name="Komma" xfId="1" builtinId="3"/>
    <cellStyle name="Komma 2" xfId="2" xr:uid="{00000000-0005-0000-0000-000002000000}"/>
    <cellStyle name="Prozent" xfId="3" builtinId="5"/>
    <cellStyle name="Standard" xfId="0" builtinId="0"/>
    <cellStyle name="Standard 2" xfId="4" xr:uid="{00000000-0005-0000-0000-000005000000}"/>
  </cellStyles>
  <dxfs count="156"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8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285875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8229600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724025" y="12039600"/>
          <a:ext cx="50482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77932" y="12148704"/>
          <a:ext cx="914400" cy="202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753226" y="12049125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47205" y="12157364"/>
          <a:ext cx="866775" cy="196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ACBFE32-8955-440E-A274-B2275086739E}"/>
            </a:ext>
          </a:extLst>
        </xdr:cNvPr>
        <xdr:cNvSpPr txBox="1"/>
      </xdr:nvSpPr>
      <xdr:spPr>
        <a:xfrm>
          <a:off x="8763000" y="386334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05F68FA4-FC6E-4DED-AF91-D02B2A143182}"/>
            </a:ext>
          </a:extLst>
        </xdr:cNvPr>
        <xdr:cNvSpPr txBox="1"/>
      </xdr:nvSpPr>
      <xdr:spPr>
        <a:xfrm>
          <a:off x="8732520" y="594360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D7E9A0A8-4702-4A6D-AF62-E004E940377F}"/>
            </a:ext>
          </a:extLst>
        </xdr:cNvPr>
        <xdr:cNvSpPr txBox="1"/>
      </xdr:nvSpPr>
      <xdr:spPr>
        <a:xfrm>
          <a:off x="8747760" y="954786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F9F431FF-9F27-4F83-B3A3-F045B62C8445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4DFA71A-968A-4C5B-B532-EBAF116DFFD4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2C6A373-4690-49B9-8473-20122CC295BF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F6F73839-103C-48D2-A778-66E9C4146019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2080750A-B1C4-47CD-9605-107E6FC8AA57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E6315143-F8C7-4795-B628-D5650437EF85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21B758C7-0669-40F8-AE3E-16CE452A0F2E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3A51F068-F31D-41C5-985C-BDF9ADFB6DFF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FB6C7004-60A2-48D9-9770-F8BAAC13A3D1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1C36FE9F-F08B-4971-BBD8-979115FF0954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C9AD0F5-50F1-4FFE-A6C8-538E6D336207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151120DF-0A1A-4980-9B95-589EA20FB124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582F1C45-2CFC-4002-B3CB-D0F9F30F55F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B95A9258-4741-4E81-BBC5-B242C99B86DA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D2A691D8-3F4C-4C56-8989-37CBFD23226E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9DA147BA-5041-4C7F-83D2-ED638A9D6E26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3985BCA2-9A2D-4D32-8B9A-E1861A059430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4FDB3698-7757-435F-8081-E2F127C02CAE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678D27B8-DADC-4616-B2AF-CD6F9F539EA0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AA36A6B-D1F5-4248-A651-F620EE6B3595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DCAC9F7-A6F0-4F84-9019-47C75D346AA8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570E3F9E-75CC-4F07-A2A1-E6E12EEF1BBF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7E14102C-9762-4ED8-BED1-2D1C978B88C9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CD120E49-84A6-485F-B678-41BB90080B33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41139F3B-0909-49DE-96C6-19020A368913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8A83C3E8-D650-40EC-BD8A-19820DB3E09F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5D3A2CEA-79EC-4BDA-8672-8844D71FBDBF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7E83BDE8-FB77-4EC3-9EB7-95A86CBAEA00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BB8FBE72-C080-4A60-BCC5-93B2D91CABA5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BFE77F96-688A-403C-9C2A-63CBBCFAD7FB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1143000</xdr:colOff>
      <xdr:row>30</xdr:row>
      <xdr:rowOff>0</xdr:rowOff>
    </xdr:from>
    <xdr:to>
      <xdr:col>1</xdr:col>
      <xdr:colOff>1343025</xdr:colOff>
      <xdr:row>31</xdr:row>
      <xdr:rowOff>19050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CE341672-600F-4B3D-AFA4-688BC3E515BE}"/>
            </a:ext>
          </a:extLst>
        </xdr:cNvPr>
        <xdr:cNvSpPr txBox="1">
          <a:spLocks noChangeArrowheads="1"/>
        </xdr:cNvSpPr>
      </xdr:nvSpPr>
      <xdr:spPr bwMode="auto">
        <a:xfrm>
          <a:off x="1333500" y="5772150"/>
          <a:ext cx="20002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FFFFFF"/>
              </a:solidFill>
              <a:latin typeface="DB Office"/>
            </a:rPr>
            <a:t>4)</a:t>
          </a:r>
          <a:endParaRPr lang="de-DE"/>
        </a:p>
      </xdr:txBody>
    </xdr:sp>
    <xdr:clientData/>
  </xdr:twoCellAnchor>
  <xdr:twoCellAnchor>
    <xdr:from>
      <xdr:col>7</xdr:col>
      <xdr:colOff>9525</xdr:colOff>
      <xdr:row>1</xdr:row>
      <xdr:rowOff>47625</xdr:rowOff>
    </xdr:from>
    <xdr:to>
      <xdr:col>7</xdr:col>
      <xdr:colOff>1438275</xdr:colOff>
      <xdr:row>14</xdr:row>
      <xdr:rowOff>7937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62CB54BC-19F2-4A04-A747-F2CA656C0E44}"/>
            </a:ext>
          </a:extLst>
        </xdr:cNvPr>
        <xdr:cNvSpPr txBox="1">
          <a:spLocks noChangeArrowheads="1"/>
        </xdr:cNvSpPr>
      </xdr:nvSpPr>
      <xdr:spPr bwMode="auto">
        <a:xfrm>
          <a:off x="8734425" y="104775"/>
          <a:ext cx="1428750" cy="2627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de-DE" sz="800" b="1" i="0" u="sng" strike="noStrike" baseline="0">
              <a:solidFill>
                <a:srgbClr val="FF0000"/>
              </a:solidFill>
              <a:latin typeface="DB Office"/>
            </a:rPr>
            <a:t>Eingabehilfe</a:t>
          </a: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(wird nicht mit ausgedruckt!)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in den Formeln beziehen sich auf die jeweiligen Werte in der Spalte "Gesamtpreis".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Zeilenangaben mit Klammern </a:t>
          </a:r>
        </a:p>
        <a:p>
          <a:pPr algn="l" rtl="0">
            <a:defRPr sz="1000"/>
          </a:pPr>
          <a:r>
            <a:rPr lang="de-DE" sz="800" b="0" i="0" u="none" strike="noStrike" baseline="0">
              <a:solidFill>
                <a:srgbClr val="FF0000"/>
              </a:solidFill>
              <a:latin typeface="DB Office"/>
            </a:rPr>
            <a:t>( ) beziehen sich auf die jeweiligen Werte in der Spalte "Einheitspreis".</a:t>
          </a:r>
        </a:p>
        <a:p>
          <a:pPr algn="l" rtl="0">
            <a:defRPr sz="1000"/>
          </a:pPr>
          <a:endParaRPr lang="de-DE" sz="800" b="0" i="0" u="none" strike="noStrike" baseline="0">
            <a:solidFill>
              <a:srgbClr val="FF0000"/>
            </a:solidFill>
            <a:latin typeface="DB Office"/>
          </a:endParaRPr>
        </a:p>
        <a:p>
          <a:pPr algn="l" rtl="0">
            <a:defRPr sz="1000"/>
          </a:pPr>
          <a:r>
            <a:rPr lang="de-DE"/>
            <a:t>Bei</a:t>
          </a:r>
          <a:r>
            <a:rPr lang="de-DE" baseline="0"/>
            <a:t>
            </a:t>
          </a:r>
          <a:r>
            <a:rPr lang="de-DE" u="sng" baseline="0"/>
            <a:t>ATWS</a:t>
          </a:r>
          <a:r>
            <a:rPr lang="de-DE" baseline="0"/>
            <a:t> wird</a:t>
          </a:r>
          <a:r>
            <a:rPr lang="de-DE"/>
            <a:t> der Bediener nicht unter Gerät, sondern Personal angegeben.</a:t>
          </a:r>
        </a:p>
        <a:p>
          <a:pPr algn="l" rtl="0">
            <a:defRPr sz="1000"/>
          </a:pPr>
          <a:r>
            <a:rPr lang="de-DE" u="sng"/>
            <a:t>FA</a:t>
          </a:r>
          <a:r>
            <a:rPr lang="de-DE"/>
            <a:t> ist das Umsetzen ab 500m hier zu hinterlegen berücksichtgen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A951C440-CE9B-4AB2-9833-933A25A74B7E}"/>
            </a:ext>
          </a:extLst>
        </xdr:cNvPr>
        <xdr:cNvSpPr txBox="1">
          <a:spLocks noChangeArrowheads="1"/>
        </xdr:cNvSpPr>
      </xdr:nvSpPr>
      <xdr:spPr bwMode="auto">
        <a:xfrm>
          <a:off x="2219325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2) 3)</a:t>
          </a:r>
          <a:endParaRPr lang="de-DE"/>
        </a:p>
      </xdr:txBody>
    </xdr:sp>
    <xdr:clientData/>
  </xdr:twoCellAnchor>
  <xdr:twoCellAnchor>
    <xdr:from>
      <xdr:col>1</xdr:col>
      <xdr:colOff>1581150</xdr:colOff>
      <xdr:row>67</xdr:row>
      <xdr:rowOff>47625</xdr:rowOff>
    </xdr:from>
    <xdr:to>
      <xdr:col>6</xdr:col>
      <xdr:colOff>533400</xdr:colOff>
      <xdr:row>70</xdr:row>
      <xdr:rowOff>104775</xdr:rowOff>
    </xdr:to>
    <xdr:sp macro="" textlink="">
      <xdr:nvSpPr>
        <xdr:cNvPr id="5" name="Text Box 36">
          <a:extLst>
            <a:ext uri="{FF2B5EF4-FFF2-40B4-BE49-F238E27FC236}">
              <a16:creationId xmlns:a16="http://schemas.microsoft.com/office/drawing/2014/main" id="{57B3E98F-959D-40B8-86BB-2DA016AAC6EC}"/>
            </a:ext>
          </a:extLst>
        </xdr:cNvPr>
        <xdr:cNvSpPr txBox="1">
          <a:spLocks noChangeArrowheads="1"/>
        </xdr:cNvSpPr>
      </xdr:nvSpPr>
      <xdr:spPr bwMode="auto">
        <a:xfrm>
          <a:off x="1771650" y="12249150"/>
          <a:ext cx="55054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rtl="0"/>
          <a:r>
            <a:rPr lang="de-DE" sz="1100" b="0" i="0" baseline="0">
              <a:effectLst/>
              <a:latin typeface="DB Office" panose="020B0604020202020204" pitchFamily="34" charset="0"/>
              <a:ea typeface="+mn-ea"/>
              <a:cs typeface="+mn-cs"/>
            </a:rPr>
            <a:t>Angaben zur Preisermittlung (Gerät)</a:t>
          </a:r>
        </a:p>
        <a:p>
          <a:pPr rtl="0"/>
          <a:r>
            <a:rPr lang="de-DE" sz="1000" b="0" i="0" baseline="0">
              <a:effectLst/>
              <a:latin typeface="+mn-lt"/>
              <a:ea typeface="+mn-ea"/>
              <a:cs typeface="+mn-cs"/>
            </a:rPr>
            <a:t>Fachautor: FE.EI-N | </a:t>
          </a:r>
          <a:r>
            <a:rPr lang="de-DE" sz="1100">
              <a:effectLst/>
              <a:latin typeface="+mn-lt"/>
              <a:ea typeface="+mn-ea"/>
              <a:cs typeface="+mn-cs"/>
            </a:rPr>
            <a:t>Bettina Gnielinski</a:t>
          </a:r>
          <a:endParaRPr lang="de-DE" sz="1000">
            <a:effectLst/>
          </a:endParaRPr>
        </a:p>
      </xdr:txBody>
    </xdr:sp>
    <xdr:clientData/>
  </xdr:twoCellAnchor>
  <xdr:twoCellAnchor>
    <xdr:from>
      <xdr:col>0</xdr:col>
      <xdr:colOff>77932</xdr:colOff>
      <xdr:row>67</xdr:row>
      <xdr:rowOff>34636</xdr:rowOff>
    </xdr:from>
    <xdr:to>
      <xdr:col>1</xdr:col>
      <xdr:colOff>801832</xdr:colOff>
      <xdr:row>68</xdr:row>
      <xdr:rowOff>72736</xdr:rowOff>
    </xdr:to>
    <xdr:sp macro="" textlink="">
      <xdr:nvSpPr>
        <xdr:cNvPr id="6" name="Text Box 37">
          <a:extLst>
            <a:ext uri="{FF2B5EF4-FFF2-40B4-BE49-F238E27FC236}">
              <a16:creationId xmlns:a16="http://schemas.microsoft.com/office/drawing/2014/main" id="{47403C35-F2ED-47E0-9B28-ABDB3CAD5CFA}"/>
            </a:ext>
          </a:extLst>
        </xdr:cNvPr>
        <xdr:cNvSpPr txBox="1">
          <a:spLocks noChangeArrowheads="1"/>
        </xdr:cNvSpPr>
      </xdr:nvSpPr>
      <xdr:spPr bwMode="auto">
        <a:xfrm>
          <a:off x="77932" y="12236161"/>
          <a:ext cx="9144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514351</xdr:colOff>
      <xdr:row>68</xdr:row>
      <xdr:rowOff>0</xdr:rowOff>
    </xdr:from>
    <xdr:to>
      <xdr:col>7</xdr:col>
      <xdr:colOff>1</xdr:colOff>
      <xdr:row>70</xdr:row>
      <xdr:rowOff>95250</xdr:rowOff>
    </xdr:to>
    <xdr:sp macro="" textlink="">
      <xdr:nvSpPr>
        <xdr:cNvPr id="7" name="Text Box 38">
          <a:extLst>
            <a:ext uri="{FF2B5EF4-FFF2-40B4-BE49-F238E27FC236}">
              <a16:creationId xmlns:a16="http://schemas.microsoft.com/office/drawing/2014/main" id="{4DB0CAA1-2BDE-481E-B955-1DF157BB0B0A}"/>
            </a:ext>
          </a:extLst>
        </xdr:cNvPr>
        <xdr:cNvSpPr txBox="1">
          <a:spLocks noChangeArrowheads="1"/>
        </xdr:cNvSpPr>
      </xdr:nvSpPr>
      <xdr:spPr bwMode="auto">
        <a:xfrm>
          <a:off x="7258051" y="12363450"/>
          <a:ext cx="1466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1/3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0</xdr:col>
      <xdr:colOff>147205</xdr:colOff>
      <xdr:row>67</xdr:row>
      <xdr:rowOff>43296</xdr:rowOff>
    </xdr:from>
    <xdr:to>
      <xdr:col>1</xdr:col>
      <xdr:colOff>823480</xdr:colOff>
      <xdr:row>68</xdr:row>
      <xdr:rowOff>75623</xdr:rowOff>
    </xdr:to>
    <xdr:sp macro="" textlink="">
      <xdr:nvSpPr>
        <xdr:cNvPr id="8" name="Text Box 37">
          <a:extLst>
            <a:ext uri="{FF2B5EF4-FFF2-40B4-BE49-F238E27FC236}">
              <a16:creationId xmlns:a16="http://schemas.microsoft.com/office/drawing/2014/main" id="{73118755-E8D2-4A9C-9497-F2A842B61E8C}"/>
            </a:ext>
          </a:extLst>
        </xdr:cNvPr>
        <xdr:cNvSpPr txBox="1">
          <a:spLocks noChangeArrowheads="1"/>
        </xdr:cNvSpPr>
      </xdr:nvSpPr>
      <xdr:spPr bwMode="auto">
        <a:xfrm>
          <a:off x="147205" y="12244821"/>
          <a:ext cx="866775" cy="1942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1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 sz="1100">
            <a:latin typeface="DB Office" panose="020B0604020202020204" pitchFamily="34" charset="0"/>
          </a:endParaRPr>
        </a:p>
      </xdr:txBody>
    </xdr:sp>
    <xdr:clientData/>
  </xdr:twoCellAnchor>
  <xdr:twoCellAnchor>
    <xdr:from>
      <xdr:col>7</xdr:col>
      <xdr:colOff>38100</xdr:colOff>
      <xdr:row>19</xdr:row>
      <xdr:rowOff>175260</xdr:rowOff>
    </xdr:from>
    <xdr:to>
      <xdr:col>7</xdr:col>
      <xdr:colOff>1219200</xdr:colOff>
      <xdr:row>23</xdr:row>
      <xdr:rowOff>91440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F5888785-9825-4B9E-B85C-402C7D1ECD08}"/>
            </a:ext>
          </a:extLst>
        </xdr:cNvPr>
        <xdr:cNvSpPr txBox="1"/>
      </xdr:nvSpPr>
      <xdr:spPr>
        <a:xfrm>
          <a:off x="8763000" y="3851910"/>
          <a:ext cx="118110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max. 500m, </a:t>
          </a:r>
        </a:p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sonst Auf-/ Abbau</a:t>
          </a:r>
        </a:p>
      </xdr:txBody>
    </xdr:sp>
    <xdr:clientData/>
  </xdr:twoCellAnchor>
  <xdr:twoCellAnchor>
    <xdr:from>
      <xdr:col>7</xdr:col>
      <xdr:colOff>7620</xdr:colOff>
      <xdr:row>30</xdr:row>
      <xdr:rowOff>160020</xdr:rowOff>
    </xdr:from>
    <xdr:to>
      <xdr:col>7</xdr:col>
      <xdr:colOff>1463040</xdr:colOff>
      <xdr:row>35</xdr:row>
      <xdr:rowOff>0</xdr:rowOff>
    </xdr:to>
    <xdr:sp macro="" textlink="">
      <xdr:nvSpPr>
        <xdr:cNvPr id="10" name="Textfeld 9">
          <a:extLst>
            <a:ext uri="{FF2B5EF4-FFF2-40B4-BE49-F238E27FC236}">
              <a16:creationId xmlns:a16="http://schemas.microsoft.com/office/drawing/2014/main" id="{89082B0B-4893-4489-BE0A-F3465EFFC631}"/>
            </a:ext>
          </a:extLst>
        </xdr:cNvPr>
        <xdr:cNvSpPr txBox="1"/>
      </xdr:nvSpPr>
      <xdr:spPr>
        <a:xfrm>
          <a:off x="8732520" y="5932170"/>
          <a:ext cx="14554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FA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hier Anzahl Überhöhungsmodule eintragen - Bei </a:t>
          </a:r>
          <a:r>
            <a:rPr lang="de-DE" sz="1000" b="0" i="0" u="sng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 ohne Handeinschalter, sondern separates Gerät</a:t>
          </a:r>
        </a:p>
      </xdr:txBody>
    </xdr:sp>
    <xdr:clientData/>
  </xdr:twoCellAnchor>
  <xdr:twoCellAnchor>
    <xdr:from>
      <xdr:col>7</xdr:col>
      <xdr:colOff>22860</xdr:colOff>
      <xdr:row>49</xdr:row>
      <xdr:rowOff>144780</xdr:rowOff>
    </xdr:from>
    <xdr:to>
      <xdr:col>7</xdr:col>
      <xdr:colOff>1173480</xdr:colOff>
      <xdr:row>53</xdr:row>
      <xdr:rowOff>175260</xdr:rowOff>
    </xdr:to>
    <xdr:sp macro="" textlink="">
      <xdr:nvSpPr>
        <xdr:cNvPr id="11" name="Textfeld 10">
          <a:extLst>
            <a:ext uri="{FF2B5EF4-FFF2-40B4-BE49-F238E27FC236}">
              <a16:creationId xmlns:a16="http://schemas.microsoft.com/office/drawing/2014/main" id="{5B9BC6D5-7A8A-4D67-9BE4-8A803A5BC262}"/>
            </a:ext>
          </a:extLst>
        </xdr:cNvPr>
        <xdr:cNvSpPr txBox="1"/>
      </xdr:nvSpPr>
      <xdr:spPr>
        <a:xfrm>
          <a:off x="8747760" y="9536430"/>
          <a:ext cx="1150620" cy="792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marL="0" indent="0" algn="l" rtl="0">
            <a:defRPr sz="1000"/>
          </a:pPr>
          <a:r>
            <a:rPr lang="de-DE" sz="1000" b="0" i="0" u="none" strike="noStrike" baseline="0">
              <a:solidFill>
                <a:sysClr val="windowText" lastClr="000000"/>
              </a:solidFill>
              <a:latin typeface="DB Office"/>
              <a:ea typeface="+mn-ea"/>
              <a:cs typeface="+mn-cs"/>
            </a:rPr>
            <a:t>ATWS und Handeinschalter ohne Bedienung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91059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91154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581650" y="9163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1724025" y="855345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14300" y="856297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353176" y="85534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D1159880-6D03-4704-9F35-CFD842633C16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</a:t>
          </a:r>
          <a:r>
            <a:rPr lang="de-DE" sz="1000" baseline="0">
              <a:effectLst/>
              <a:latin typeface="+mn-lt"/>
              <a:ea typeface="+mn-ea"/>
              <a:cs typeface="+mn-cs"/>
            </a:rPr>
            <a:t> Sichter</a:t>
          </a:r>
          <a:r>
            <a:rPr lang="de-DE" sz="1000">
              <a:effectLst/>
              <a:latin typeface="+mn-lt"/>
              <a:ea typeface="+mn-ea"/>
              <a:cs typeface="+mn-cs"/>
            </a:rPr>
            <a:t>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C30950D5-BBAB-4C89-9A20-E224F6B98DA4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A8E3146-1E4E-4F82-87A4-C89F99C22D34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D2B274C6-4F97-42DD-8041-1151E9D2D8D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2A6E3871-4A7F-4D3B-B69F-146133D4CE1F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2CE0E75-D8D2-4A0E-B55B-5EC3FE11D8E6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86DACE0-F157-4280-A10E-DDB527CC4CF8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ECCCB033-DEA4-4EEF-879C-60CAE38C06CE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CF0C25DB-EFFD-4B15-B808-6F28BFD45E88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</a:t>
          </a:r>
          <a:r>
            <a:rPr lang="de-DE" sz="1000" baseline="0">
              <a:effectLst/>
              <a:latin typeface="+mn-lt"/>
              <a:ea typeface="+mn-ea"/>
              <a:cs typeface="+mn-cs"/>
            </a:rPr>
            <a:t> Sichter</a:t>
          </a:r>
          <a:r>
            <a:rPr lang="de-DE" sz="1000">
              <a:effectLst/>
              <a:latin typeface="+mn-lt"/>
              <a:ea typeface="+mn-ea"/>
              <a:cs typeface="+mn-cs"/>
            </a:rPr>
            <a:t>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9736462-DA64-4511-92B8-2B47FEA54AD8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DCDCA7E5-A568-43B9-B9C9-B1915B409F96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6CD5D5D5-0819-421A-A03D-899B55B5DC54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F47D70AD-F23A-4CA3-A75A-7D7F34C40544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Marc Sichter| Tel.: 933-3344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3A99002A-5D60-4F65-BA63-ED9B6BC63D79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E73281F-4706-4CBB-8435-14664D24EA56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01.01.2017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CA8B319E-6576-422F-8562-C12BC8B76DE1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AD076E8-C6AD-444B-8CD4-1D4377E69358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6AF71600-AEB5-472C-9611-F51314AF4FC1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D91EDEE-911B-47A3-ABDC-1A4DFCA11F3C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D2A995BF-92B7-47F1-B0F2-6A43E8CAF58B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EC51B8FD-809C-4DD1-B7ED-9EB873BE5598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749E89DF-070E-4A6B-ACE1-9861EB21F3C4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F1BD0987-8EAC-4323-85D2-3D278B2A1822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BBD5D715-6001-4524-B251-2F65E7F1FA2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6422ABCE-4738-4901-B4DA-C85E1CAB42B3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C558214-1B5C-4253-A44C-12E4C0FCB2DE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B38A5CB9-8564-49C9-80A3-2EF7E09EDD0D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EDD1C962-C5BF-4FB1-A384-75E00AD99D0F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F414C54F-7088-4EA3-B055-1852528C5001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A33EC79A-D8C7-4A15-BEBC-F2E0F5058DA9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4220B3A8-8676-4859-8536-908F7A6154A2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70D3700E-A375-4011-8B35-BCD7DBD5862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57</xdr:row>
      <xdr:rowOff>47625</xdr:rowOff>
    </xdr:from>
    <xdr:to>
      <xdr:col>6</xdr:col>
      <xdr:colOff>533400</xdr:colOff>
      <xdr:row>60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B88510FF-D11F-4E47-AC6C-7DEEDF1643C1}"/>
            </a:ext>
          </a:extLst>
        </xdr:cNvPr>
        <xdr:cNvSpPr txBox="1">
          <a:spLocks noChangeArrowheads="1"/>
        </xdr:cNvSpPr>
      </xdr:nvSpPr>
      <xdr:spPr bwMode="auto">
        <a:xfrm>
          <a:off x="1724025" y="9906000"/>
          <a:ext cx="3924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Angaben zur Preisermittlung (Personal)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57</xdr:row>
      <xdr:rowOff>57150</xdr:rowOff>
    </xdr:from>
    <xdr:to>
      <xdr:col>1</xdr:col>
      <xdr:colOff>838200</xdr:colOff>
      <xdr:row>58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54A0AD8E-382C-4C4E-A1FA-D4640B0A6821}"/>
            </a:ext>
          </a:extLst>
        </xdr:cNvPr>
        <xdr:cNvSpPr txBox="1">
          <a:spLocks noChangeArrowheads="1"/>
        </xdr:cNvSpPr>
      </xdr:nvSpPr>
      <xdr:spPr bwMode="auto">
        <a:xfrm>
          <a:off x="114300" y="99155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</a:p>
      </xdr:txBody>
    </xdr:sp>
    <xdr:clientData/>
  </xdr:twoCellAnchor>
  <xdr:twoCellAnchor>
    <xdr:from>
      <xdr:col>6</xdr:col>
      <xdr:colOff>466725</xdr:colOff>
      <xdr:row>57</xdr:row>
      <xdr:rowOff>19050</xdr:rowOff>
    </xdr:from>
    <xdr:to>
      <xdr:col>7</xdr:col>
      <xdr:colOff>0</xdr:colOff>
      <xdr:row>59</xdr:row>
      <xdr:rowOff>114300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A7BD4AA7-30B1-4FDE-A9FE-DC4854D6B142}"/>
            </a:ext>
          </a:extLst>
        </xdr:cNvPr>
        <xdr:cNvSpPr txBox="1">
          <a:spLocks noChangeArrowheads="1"/>
        </xdr:cNvSpPr>
      </xdr:nvSpPr>
      <xdr:spPr bwMode="auto">
        <a:xfrm>
          <a:off x="5581650" y="987742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2/3</a:t>
          </a:r>
        </a:p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25DB63A8-3756-4BAD-8BF7-E453BCA2703A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4381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1581150</xdr:colOff>
      <xdr:row>52</xdr:row>
      <xdr:rowOff>47625</xdr:rowOff>
    </xdr:from>
    <xdr:to>
      <xdr:col>6</xdr:col>
      <xdr:colOff>533400</xdr:colOff>
      <xdr:row>55</xdr:row>
      <xdr:rowOff>104775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9DBBC1E3-F1B8-413B-B78E-0F11C8F6097B}"/>
            </a:ext>
          </a:extLst>
        </xdr:cNvPr>
        <xdr:cNvSpPr txBox="1">
          <a:spLocks noChangeArrowheads="1"/>
        </xdr:cNvSpPr>
      </xdr:nvSpPr>
      <xdr:spPr bwMode="auto">
        <a:xfrm>
          <a:off x="1724025" y="8686800"/>
          <a:ext cx="44577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Hinweise zur Preisermittlung Personal (P)</a:t>
          </a:r>
        </a:p>
        <a:p>
          <a:pPr algn="l" rtl="0">
            <a:defRPr sz="1000"/>
          </a:pPr>
          <a:r>
            <a:rPr lang="de-DE" sz="1000">
              <a:effectLst/>
              <a:latin typeface="+mn-lt"/>
              <a:ea typeface="+mn-ea"/>
              <a:cs typeface="+mn-cs"/>
            </a:rPr>
            <a:t>Fachautor: FE.EI-N | Bettina Gnielinski</a:t>
          </a:r>
          <a:endParaRPr lang="de-DE" sz="1000" b="0" i="0" u="none" strike="noStrike" baseline="0">
            <a:solidFill>
              <a:srgbClr val="000000"/>
            </a:solidFill>
            <a:latin typeface="DB Office" panose="020B0604020202020204" pitchFamily="34" charset="0"/>
            <a:cs typeface="Arial"/>
          </a:endParaRPr>
        </a:p>
      </xdr:txBody>
    </xdr:sp>
    <xdr:clientData/>
  </xdr:twoCellAnchor>
  <xdr:twoCellAnchor>
    <xdr:from>
      <xdr:col>0</xdr:col>
      <xdr:colOff>114300</xdr:colOff>
      <xdr:row>52</xdr:row>
      <xdr:rowOff>57150</xdr:rowOff>
    </xdr:from>
    <xdr:to>
      <xdr:col>1</xdr:col>
      <xdr:colOff>838200</xdr:colOff>
      <xdr:row>53</xdr:row>
      <xdr:rowOff>95250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7F1D7AA8-387D-44EF-912F-617315EC6550}"/>
            </a:ext>
          </a:extLst>
        </xdr:cNvPr>
        <xdr:cNvSpPr txBox="1">
          <a:spLocks noChangeArrowheads="1"/>
        </xdr:cNvSpPr>
      </xdr:nvSpPr>
      <xdr:spPr bwMode="auto">
        <a:xfrm>
          <a:off x="114300" y="8696325"/>
          <a:ext cx="86677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1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208.1214V70</a:t>
          </a:r>
          <a:endParaRPr lang="de-DE">
            <a:latin typeface="DB Office" panose="020B0604020202020204" pitchFamily="34" charset="0"/>
          </a:endParaRPr>
        </a:p>
      </xdr:txBody>
    </xdr:sp>
    <xdr:clientData/>
  </xdr:twoCellAnchor>
  <xdr:twoCellAnchor>
    <xdr:from>
      <xdr:col>6</xdr:col>
      <xdr:colOff>704851</xdr:colOff>
      <xdr:row>52</xdr:row>
      <xdr:rowOff>47625</xdr:rowOff>
    </xdr:from>
    <xdr:to>
      <xdr:col>7</xdr:col>
      <xdr:colOff>1</xdr:colOff>
      <xdr:row>54</xdr:row>
      <xdr:rowOff>142875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F6597A7-DE36-4E53-AC36-45F2268FEF13}"/>
            </a:ext>
          </a:extLst>
        </xdr:cNvPr>
        <xdr:cNvSpPr txBox="1">
          <a:spLocks noChangeArrowheads="1"/>
        </xdr:cNvSpPr>
      </xdr:nvSpPr>
      <xdr:spPr bwMode="auto">
        <a:xfrm>
          <a:off x="6353176" y="86868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Seite 3/3</a:t>
          </a:r>
          <a:b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</a:br>
          <a:r>
            <a:rPr lang="de-DE" sz="1000" b="0" i="0" u="none" strike="noStrike" baseline="0">
              <a:solidFill>
                <a:srgbClr val="000000"/>
              </a:solidFill>
              <a:latin typeface="DB Office" panose="020B0604020202020204" pitchFamily="34" charset="0"/>
              <a:cs typeface="Arial"/>
            </a:rPr>
            <a:t>Gültig ab: 14.10.2022</a:t>
          </a:r>
        </a:p>
      </xdr:txBody>
    </xdr:sp>
    <xdr:clientData/>
  </xdr:twoCellAnchor>
  <xdr:twoCellAnchor>
    <xdr:from>
      <xdr:col>1</xdr:col>
      <xdr:colOff>2028825</xdr:colOff>
      <xdr:row>3</xdr:row>
      <xdr:rowOff>9525</xdr:rowOff>
    </xdr:from>
    <xdr:to>
      <xdr:col>2</xdr:col>
      <xdr:colOff>104775</xdr:colOff>
      <xdr:row>4</xdr:row>
      <xdr:rowOff>28575</xdr:rowOff>
    </xdr:to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id="{0AC7F0B5-81D3-4B30-8ED4-EE9F368E76F9}"/>
            </a:ext>
          </a:extLst>
        </xdr:cNvPr>
        <xdr:cNvSpPr txBox="1">
          <a:spLocks noChangeArrowheads="1"/>
        </xdr:cNvSpPr>
      </xdr:nvSpPr>
      <xdr:spPr bwMode="auto">
        <a:xfrm>
          <a:off x="2171700" y="447675"/>
          <a:ext cx="9048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DB Office"/>
            </a:rPr>
            <a:t>9) 10)</a:t>
          </a:r>
          <a:endParaRPr lang="de-DE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bsw.sharepoint.com/sites/MO1/5_M01/FPL/_OBP23/23FFP19_S-Bahn_City-T_Ffm_WE/28_VERSAND/2.17-Ang.%20zur%20Preiserm._Silei%20bei%20Verbundvergaben_208.1214V70_20.12.2019.xlsx" TargetMode="External"/><Relationship Id="rId1" Type="http://schemas.openxmlformats.org/officeDocument/2006/relationships/externalLinkPath" Target="https://dbsw.sharepoint.com/sites/MO1/5_M01/FPL/_OBP23/23FFP19_S-Bahn_City-T_Ffm_WE/28_VERSAND/2.17-Ang.%20zur%20Preiserm._Silei%20bei%20Verbundvergaben_208.1214V70_20.12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2"/>
      <sheetName val="FA"/>
      <sheetName val="Brandwache"/>
      <sheetName val="Hinweise zu Brandwache"/>
      <sheetName val="Sakra"/>
      <sheetName val="Hinweise zu Sakra"/>
      <sheetName val="SiPo"/>
      <sheetName val="Hinweise zu SiPo"/>
      <sheetName val="BEB"/>
      <sheetName val="Hinweise zu Sakra BEB"/>
      <sheetName val="Schaltantragsteller"/>
      <sheetName val="Hinweise zu Schaltantragsteller"/>
      <sheetName val="HiB"/>
      <sheetName val="Hinweise zu HiB"/>
    </sheetNames>
    <sheetDataSet>
      <sheetData sheetId="0">
        <row r="7">
          <cell r="G7" t="str">
            <v>[Name des Bieters]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zoomScaleNormal="100" workbookViewId="0">
      <selection activeCell="G12" sqref="G12"/>
    </sheetView>
  </sheetViews>
  <sheetFormatPr baseColWidth="10" defaultColWidth="11.42578125" defaultRowHeight="12.75" x14ac:dyDescent="0.2"/>
  <cols>
    <col min="1" max="1" width="2.85546875" style="145" bestFit="1" customWidth="1"/>
    <col min="2" max="2" width="35.42578125" style="146" customWidth="1"/>
    <col min="3" max="3" width="7.5703125" style="146" customWidth="1"/>
    <col min="4" max="4" width="6.7109375" style="146" customWidth="1"/>
    <col min="5" max="5" width="29" style="146" customWidth="1"/>
    <col min="6" max="6" width="19.5703125" style="146" customWidth="1"/>
    <col min="7" max="7" width="29.7109375" style="146" customWidth="1"/>
    <col min="8" max="8" width="22" style="76" customWidth="1"/>
    <col min="9" max="9" width="12.5703125" style="77" bestFit="1" customWidth="1"/>
    <col min="10" max="17" width="11.42578125" style="77" customWidth="1"/>
    <col min="18" max="18" width="11.42578125" style="123" customWidth="1"/>
    <col min="19" max="16384" width="11.42578125" style="123"/>
  </cols>
  <sheetData>
    <row r="1" spans="1:9" ht="4.5" customHeight="1" x14ac:dyDescent="0.2">
      <c r="A1" s="74"/>
      <c r="B1" s="75"/>
      <c r="C1" s="75"/>
      <c r="D1" s="75"/>
      <c r="E1" s="75"/>
      <c r="F1" s="75"/>
      <c r="G1" s="75"/>
    </row>
    <row r="2" spans="1:9" ht="15" customHeight="1" x14ac:dyDescent="0.2">
      <c r="A2" s="74"/>
      <c r="B2" s="243" t="s">
        <v>0</v>
      </c>
      <c r="C2" s="244"/>
      <c r="D2" s="244"/>
      <c r="E2" s="245"/>
      <c r="F2" s="78" t="s">
        <v>1</v>
      </c>
      <c r="G2" s="79"/>
      <c r="H2" s="80"/>
    </row>
    <row r="3" spans="1:9" ht="15" customHeight="1" x14ac:dyDescent="0.2">
      <c r="A3" s="81"/>
      <c r="B3" s="244"/>
      <c r="C3" s="244"/>
      <c r="D3" s="244"/>
      <c r="E3" s="245"/>
      <c r="F3" s="82" t="str">
        <f>IF(OR(C4=C75,C4="")=TRUE,"",IF(OR(C4=C81,C4=C82,C4=C83,C4=C84,C4=C85,C4=C86,C4=C89)=FALSE,"Aufbaulänge [m]","Aufbau [St]"))</f>
        <v/>
      </c>
      <c r="G3" s="11"/>
      <c r="H3" s="83"/>
    </row>
    <row r="4" spans="1:9" ht="15" customHeight="1" x14ac:dyDescent="0.2">
      <c r="A4" s="74"/>
      <c r="B4" s="84" t="s">
        <v>2</v>
      </c>
      <c r="C4" s="246"/>
      <c r="D4" s="247"/>
      <c r="E4" s="248"/>
      <c r="F4" s="82" t="str">
        <f>IF(OR(C4=C75,C4="")=TRUE,"",IF(OR(C4=C81,C4=C82,C4=C83,C4=C84,C4=C85,C4=C86,C4=C89)=FALSE,"Umbaulänge [m]","Umsetzen [St]"))</f>
        <v/>
      </c>
      <c r="G4" s="11"/>
      <c r="H4" s="83"/>
    </row>
    <row r="5" spans="1:9" ht="15" customHeight="1" x14ac:dyDescent="0.2">
      <c r="A5" s="74"/>
      <c r="B5" s="85" t="s">
        <v>3</v>
      </c>
      <c r="C5" s="249"/>
      <c r="D5" s="250"/>
      <c r="E5" s="251"/>
      <c r="F5" s="86" t="str">
        <f>IF(OR(C4=C75,C4="")=TRUE,"",IF(OR(C4=C78)=FALSE,"","Betriebszeit [h]"))</f>
        <v/>
      </c>
      <c r="G5" s="11"/>
      <c r="H5" s="83"/>
    </row>
    <row r="6" spans="1:9" ht="15" customHeight="1" x14ac:dyDescent="0.2">
      <c r="A6" s="74"/>
      <c r="B6" s="85"/>
      <c r="C6" s="149"/>
      <c r="D6" s="150"/>
      <c r="E6" s="151"/>
      <c r="F6" s="87" t="str">
        <f>IF(OR(C4=C75,C4="")=TRUE,"",IF(OR(C4=C78)=TRUE,"Anzahl d. Bediener (Aufb.): ",""))</f>
        <v/>
      </c>
      <c r="G6" s="184"/>
      <c r="H6" s="83"/>
    </row>
    <row r="7" spans="1:9" ht="40.5" customHeight="1" x14ac:dyDescent="0.2">
      <c r="A7" s="74"/>
      <c r="B7" s="88" t="s">
        <v>4</v>
      </c>
      <c r="C7" s="252" t="s">
        <v>186</v>
      </c>
      <c r="D7" s="253"/>
      <c r="E7" s="254"/>
      <c r="F7" s="89" t="s">
        <v>5</v>
      </c>
      <c r="G7" s="90" t="s">
        <v>6</v>
      </c>
      <c r="H7" s="83"/>
    </row>
    <row r="8" spans="1:9" ht="4.5" customHeight="1" x14ac:dyDescent="0.2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">
      <c r="A10" s="92">
        <v>2</v>
      </c>
      <c r="B10" s="96" t="s">
        <v>14</v>
      </c>
      <c r="C10" s="97"/>
      <c r="D10" s="98"/>
      <c r="E10" s="15"/>
      <c r="F10" s="53">
        <f>C10*E10</f>
        <v>0</v>
      </c>
      <c r="G10" s="148"/>
      <c r="H10" s="83"/>
    </row>
    <row r="11" spans="1:9" ht="15" customHeight="1" x14ac:dyDescent="0.2">
      <c r="A11" s="92">
        <v>3</v>
      </c>
      <c r="B11" s="99" t="s">
        <v>15</v>
      </c>
      <c r="C11" s="97"/>
      <c r="D11" s="98"/>
      <c r="E11" s="15"/>
      <c r="F11" s="53">
        <f t="shared" ref="F11:F15" si="0">C11*E11</f>
        <v>0</v>
      </c>
      <c r="G11" s="100"/>
      <c r="H11" s="83"/>
    </row>
    <row r="12" spans="1:9" ht="15" customHeight="1" x14ac:dyDescent="0.2">
      <c r="A12" s="92">
        <v>4</v>
      </c>
      <c r="B12" s="99" t="s">
        <v>16</v>
      </c>
      <c r="C12" s="97"/>
      <c r="D12" s="98"/>
      <c r="E12" s="15"/>
      <c r="F12" s="53">
        <f t="shared" si="0"/>
        <v>0</v>
      </c>
      <c r="G12" s="100"/>
      <c r="H12" s="83"/>
    </row>
    <row r="13" spans="1:9" ht="15" customHeight="1" x14ac:dyDescent="0.2">
      <c r="A13" s="92">
        <v>5</v>
      </c>
      <c r="B13" s="99" t="s">
        <v>17</v>
      </c>
      <c r="C13" s="97"/>
      <c r="D13" s="98"/>
      <c r="E13" s="15"/>
      <c r="F13" s="53">
        <f t="shared" si="0"/>
        <v>0</v>
      </c>
      <c r="G13" s="100"/>
      <c r="H13" s="83"/>
    </row>
    <row r="14" spans="1:9" ht="15" customHeight="1" x14ac:dyDescent="0.2">
      <c r="A14" s="92">
        <v>6</v>
      </c>
      <c r="B14" s="99" t="s">
        <v>18</v>
      </c>
      <c r="C14" s="97"/>
      <c r="D14" s="98"/>
      <c r="E14" s="15"/>
      <c r="F14" s="53">
        <f t="shared" si="0"/>
        <v>0</v>
      </c>
      <c r="G14" s="100"/>
      <c r="H14" s="83"/>
      <c r="I14" s="77" t="s">
        <v>13</v>
      </c>
    </row>
    <row r="15" spans="1:9" ht="15" customHeight="1" x14ac:dyDescent="0.2">
      <c r="A15" s="92">
        <v>7</v>
      </c>
      <c r="B15" s="101" t="s">
        <v>19</v>
      </c>
      <c r="C15" s="102"/>
      <c r="D15" s="103"/>
      <c r="E15" s="16"/>
      <c r="F15" s="58">
        <f t="shared" si="0"/>
        <v>0</v>
      </c>
      <c r="G15" s="104"/>
      <c r="H15" s="105" t="s">
        <v>20</v>
      </c>
    </row>
    <row r="16" spans="1:9" ht="15" customHeight="1" x14ac:dyDescent="0.2">
      <c r="A16" s="92">
        <v>8</v>
      </c>
      <c r="B16" s="106" t="s">
        <v>21</v>
      </c>
      <c r="C16" s="107"/>
      <c r="D16" s="108"/>
      <c r="E16" s="19"/>
      <c r="F16" s="53">
        <f>SUM(F10:F15)</f>
        <v>0</v>
      </c>
      <c r="G16" s="109" t="s">
        <v>22</v>
      </c>
      <c r="H16" s="110" t="s">
        <v>23</v>
      </c>
    </row>
    <row r="17" spans="1:17" ht="15" customHeight="1" x14ac:dyDescent="0.2">
      <c r="A17" s="92">
        <v>9</v>
      </c>
      <c r="B17" s="111" t="s">
        <v>24</v>
      </c>
      <c r="C17" s="112"/>
      <c r="D17" s="113"/>
      <c r="E17" s="22"/>
      <c r="F17" s="53">
        <f>E17*F16</f>
        <v>0</v>
      </c>
      <c r="G17" s="114" t="s">
        <v>25</v>
      </c>
      <c r="H17" s="211" t="s">
        <v>26</v>
      </c>
    </row>
    <row r="18" spans="1:17" ht="15" customHeight="1" x14ac:dyDescent="0.2">
      <c r="A18" s="92">
        <v>10</v>
      </c>
      <c r="B18" s="111" t="s">
        <v>27</v>
      </c>
      <c r="C18" s="112"/>
      <c r="D18" s="116"/>
      <c r="E18" s="24"/>
      <c r="F18" s="61">
        <f>F16+F17</f>
        <v>0</v>
      </c>
      <c r="G18" s="176" t="str">
        <f>IF(G3=0,"",(F18+F19)/G3)</f>
        <v/>
      </c>
      <c r="H18" s="117" t="s">
        <v>28</v>
      </c>
    </row>
    <row r="19" spans="1:17" s="3" customFormat="1" ht="15" customHeight="1" x14ac:dyDescent="0.2">
      <c r="A19" s="4">
        <v>11</v>
      </c>
      <c r="B19" s="60" t="s">
        <v>29</v>
      </c>
      <c r="C19" s="169" t="s">
        <v>30</v>
      </c>
      <c r="D19" s="171"/>
      <c r="E19" s="172"/>
      <c r="F19" s="61">
        <f>F18*E19</f>
        <v>0</v>
      </c>
      <c r="G19" s="173" t="str">
        <f>IF(OR(C4=C75,C4="")=TRUE,"",IF(OR(C4=C81,C4=C82,C4=C83,C4=C84,C4=C85,C4=C86,C4=C89)=FALSE,"[EUR/m]","[EUR/St]"))</f>
        <v/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">
      <c r="A21" s="92">
        <v>13</v>
      </c>
      <c r="B21" s="96" t="s">
        <v>14</v>
      </c>
      <c r="C21" s="97"/>
      <c r="D21" s="98"/>
      <c r="E21" s="15"/>
      <c r="F21" s="53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">
      <c r="A22" s="92">
        <v>14</v>
      </c>
      <c r="B22" s="99" t="s">
        <v>15</v>
      </c>
      <c r="C22" s="97"/>
      <c r="D22" s="98"/>
      <c r="E22" s="15"/>
      <c r="F22" s="53">
        <f t="shared" si="1"/>
        <v>0</v>
      </c>
      <c r="G22" s="100"/>
      <c r="H22" s="117"/>
    </row>
    <row r="23" spans="1:17" ht="15" customHeight="1" x14ac:dyDescent="0.2">
      <c r="A23" s="92">
        <v>15</v>
      </c>
      <c r="B23" s="99" t="s">
        <v>16</v>
      </c>
      <c r="C23" s="97"/>
      <c r="D23" s="98"/>
      <c r="E23" s="15"/>
      <c r="F23" s="53">
        <f t="shared" si="1"/>
        <v>0</v>
      </c>
      <c r="G23" s="100"/>
      <c r="H23" s="117"/>
    </row>
    <row r="24" spans="1:17" ht="15" customHeight="1" x14ac:dyDescent="0.2">
      <c r="A24" s="92">
        <v>16</v>
      </c>
      <c r="B24" s="99" t="s">
        <v>17</v>
      </c>
      <c r="C24" s="97"/>
      <c r="D24" s="98"/>
      <c r="E24" s="15"/>
      <c r="F24" s="53">
        <f t="shared" si="1"/>
        <v>0</v>
      </c>
      <c r="G24" s="100"/>
      <c r="H24" s="117"/>
    </row>
    <row r="25" spans="1:17" ht="15" customHeight="1" x14ac:dyDescent="0.2">
      <c r="A25" s="92">
        <v>17</v>
      </c>
      <c r="B25" s="99" t="s">
        <v>18</v>
      </c>
      <c r="C25" s="97"/>
      <c r="D25" s="98"/>
      <c r="E25" s="15"/>
      <c r="F25" s="53">
        <f t="shared" si="1"/>
        <v>0</v>
      </c>
      <c r="G25" s="100"/>
      <c r="H25" s="117"/>
    </row>
    <row r="26" spans="1:17" ht="15" customHeight="1" x14ac:dyDescent="0.2">
      <c r="A26" s="92">
        <v>18</v>
      </c>
      <c r="B26" s="101" t="s">
        <v>19</v>
      </c>
      <c r="C26" s="102"/>
      <c r="D26" s="103"/>
      <c r="E26" s="16"/>
      <c r="F26" s="58">
        <f t="shared" si="1"/>
        <v>0</v>
      </c>
      <c r="G26" s="104"/>
      <c r="H26" s="117"/>
    </row>
    <row r="27" spans="1:17" ht="15" customHeight="1" x14ac:dyDescent="0.2">
      <c r="A27" s="92">
        <v>19</v>
      </c>
      <c r="B27" s="106" t="s">
        <v>21</v>
      </c>
      <c r="C27" s="107"/>
      <c r="D27" s="108"/>
      <c r="E27" s="19"/>
      <c r="F27" s="53">
        <f>SUM(F21:F26)</f>
        <v>0</v>
      </c>
      <c r="G27" s="109" t="s">
        <v>33</v>
      </c>
      <c r="H27" s="110" t="s">
        <v>34</v>
      </c>
    </row>
    <row r="28" spans="1:17" ht="15" customHeight="1" x14ac:dyDescent="0.2">
      <c r="A28" s="92">
        <v>20</v>
      </c>
      <c r="B28" s="111" t="s">
        <v>24</v>
      </c>
      <c r="C28" s="112"/>
      <c r="D28" s="113"/>
      <c r="E28" s="22"/>
      <c r="F28" s="53">
        <f>E28*F27</f>
        <v>0</v>
      </c>
      <c r="G28" s="114" t="s">
        <v>25</v>
      </c>
      <c r="H28" s="211" t="s">
        <v>35</v>
      </c>
    </row>
    <row r="29" spans="1:17" ht="15" customHeight="1" x14ac:dyDescent="0.2">
      <c r="A29" s="92">
        <v>21</v>
      </c>
      <c r="B29" s="111" t="s">
        <v>27</v>
      </c>
      <c r="C29" s="112"/>
      <c r="D29" s="116"/>
      <c r="E29" s="24"/>
      <c r="F29" s="61">
        <f>F27+F28</f>
        <v>0</v>
      </c>
      <c r="G29" s="176" t="str">
        <f>IF(G4=0,"",(F29+F30)/G4)</f>
        <v/>
      </c>
      <c r="H29" s="117" t="s">
        <v>36</v>
      </c>
    </row>
    <row r="30" spans="1:17" s="3" customFormat="1" ht="15" customHeight="1" x14ac:dyDescent="0.2">
      <c r="A30" s="4">
        <v>22</v>
      </c>
      <c r="B30" s="60" t="s">
        <v>37</v>
      </c>
      <c r="C30" s="169" t="s">
        <v>30</v>
      </c>
      <c r="D30" s="171"/>
      <c r="E30" s="172"/>
      <c r="F30" s="61">
        <f>F29*E30</f>
        <v>0</v>
      </c>
      <c r="G30" s="173" t="str">
        <f>IF(OR(C4=C75,C4="")=TRUE,"",IF(OR(C4=C81,C4=C82,C4=C83,C4=C84,C4=C85,C4=C86,C4=C89)=FALSE,"[EUR/m]","[EUR/St]"))</f>
        <v/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">
      <c r="A32" s="92">
        <v>24</v>
      </c>
      <c r="B32" s="118"/>
      <c r="C32" s="97"/>
      <c r="D32" s="98"/>
      <c r="E32" s="15"/>
      <c r="F32" s="53">
        <f>C32*E32</f>
        <v>0</v>
      </c>
      <c r="G32" s="100"/>
      <c r="H32" s="117"/>
      <c r="I32" s="77" t="s">
        <v>13</v>
      </c>
    </row>
    <row r="33" spans="1:8" ht="15" customHeight="1" x14ac:dyDescent="0.2">
      <c r="A33" s="92">
        <v>25</v>
      </c>
      <c r="B33" s="118"/>
      <c r="C33" s="97"/>
      <c r="D33" s="98"/>
      <c r="E33" s="15"/>
      <c r="F33" s="53">
        <f>C33*E33</f>
        <v>0</v>
      </c>
      <c r="G33" s="100"/>
      <c r="H33" s="117"/>
    </row>
    <row r="34" spans="1:8" ht="15" customHeight="1" x14ac:dyDescent="0.2">
      <c r="A34" s="92">
        <v>26</v>
      </c>
      <c r="B34" s="118"/>
      <c r="C34" s="97"/>
      <c r="D34" s="98"/>
      <c r="E34" s="15"/>
      <c r="F34" s="53">
        <f>C34*E34</f>
        <v>0</v>
      </c>
      <c r="G34" s="100"/>
      <c r="H34" s="117"/>
    </row>
    <row r="35" spans="1:8" ht="15" customHeight="1" x14ac:dyDescent="0.2">
      <c r="A35" s="92">
        <v>27</v>
      </c>
      <c r="B35" s="118"/>
      <c r="C35" s="97"/>
      <c r="D35" s="98"/>
      <c r="E35" s="15"/>
      <c r="F35" s="53">
        <f>C35*E35</f>
        <v>0</v>
      </c>
      <c r="G35" s="100"/>
      <c r="H35" s="117"/>
    </row>
    <row r="36" spans="1:8" ht="15" customHeight="1" x14ac:dyDescent="0.2">
      <c r="A36" s="92">
        <v>28</v>
      </c>
      <c r="B36" s="119"/>
      <c r="C36" s="102"/>
      <c r="D36" s="103"/>
      <c r="E36" s="16"/>
      <c r="F36" s="58">
        <f>C36*E36</f>
        <v>0</v>
      </c>
      <c r="G36" s="104"/>
      <c r="H36" s="117"/>
    </row>
    <row r="37" spans="1:8" ht="15" customHeight="1" x14ac:dyDescent="0.2">
      <c r="A37" s="92">
        <v>29</v>
      </c>
      <c r="B37" s="106" t="s">
        <v>40</v>
      </c>
      <c r="C37" s="107"/>
      <c r="D37" s="108"/>
      <c r="E37" s="19"/>
      <c r="F37" s="53">
        <f>SUM(F32:F36)</f>
        <v>0</v>
      </c>
      <c r="G37" s="109" t="s">
        <v>41</v>
      </c>
      <c r="H37" s="117" t="s">
        <v>42</v>
      </c>
    </row>
    <row r="38" spans="1:8" ht="15" customHeight="1" x14ac:dyDescent="0.2">
      <c r="A38" s="92">
        <v>30</v>
      </c>
      <c r="B38" s="111" t="s">
        <v>43</v>
      </c>
      <c r="C38" s="112"/>
      <c r="D38" s="113"/>
      <c r="E38" s="22"/>
      <c r="F38" s="53">
        <f>F37*E38</f>
        <v>0</v>
      </c>
      <c r="G38" s="120" t="s">
        <v>44</v>
      </c>
      <c r="H38" s="115" t="s">
        <v>45</v>
      </c>
    </row>
    <row r="39" spans="1:8" ht="15" customHeight="1" x14ac:dyDescent="0.2">
      <c r="A39" s="92">
        <v>31</v>
      </c>
      <c r="B39" s="111" t="s">
        <v>46</v>
      </c>
      <c r="C39" s="112"/>
      <c r="D39" s="116"/>
      <c r="E39" s="24"/>
      <c r="F39" s="53">
        <f>F37+F38</f>
        <v>0</v>
      </c>
      <c r="G39" s="121"/>
      <c r="H39" s="117" t="s">
        <v>47</v>
      </c>
    </row>
    <row r="40" spans="1:8" ht="15" customHeight="1" x14ac:dyDescent="0.2">
      <c r="A40" s="92">
        <v>32</v>
      </c>
      <c r="B40" s="111" t="s">
        <v>48</v>
      </c>
      <c r="C40" s="112"/>
      <c r="D40" s="113"/>
      <c r="E40" s="25"/>
      <c r="F40" s="5" t="s">
        <v>49</v>
      </c>
      <c r="G40" s="121"/>
      <c r="H40" s="117"/>
    </row>
    <row r="41" spans="1:8" ht="15" customHeight="1" x14ac:dyDescent="0.2">
      <c r="A41" s="92">
        <v>33</v>
      </c>
      <c r="B41" s="111" t="s">
        <v>50</v>
      </c>
      <c r="C41" s="112"/>
      <c r="D41" s="113"/>
      <c r="E41" s="22"/>
      <c r="F41" s="53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">
      <c r="A42" s="92">
        <v>34</v>
      </c>
      <c r="B42" s="111" t="s">
        <v>53</v>
      </c>
      <c r="C42" s="112"/>
      <c r="D42" s="113"/>
      <c r="E42" s="25"/>
      <c r="F42" s="53">
        <f>IF(E42=0,0,F41/E42)</f>
        <v>0</v>
      </c>
      <c r="G42" s="121" t="s">
        <v>54</v>
      </c>
      <c r="H42" s="115" t="s">
        <v>55</v>
      </c>
    </row>
    <row r="43" spans="1:8" ht="15" customHeight="1" x14ac:dyDescent="0.2">
      <c r="A43" s="92">
        <v>35</v>
      </c>
      <c r="B43" s="111" t="s">
        <v>56</v>
      </c>
      <c r="C43" s="112"/>
      <c r="D43" s="113"/>
      <c r="E43" s="22"/>
      <c r="F43" s="53">
        <f>E43*F39</f>
        <v>0</v>
      </c>
      <c r="G43" s="121" t="s">
        <v>57</v>
      </c>
      <c r="H43" s="115" t="s">
        <v>58</v>
      </c>
    </row>
    <row r="44" spans="1:8" ht="15" customHeight="1" x14ac:dyDescent="0.2">
      <c r="A44" s="92">
        <v>36</v>
      </c>
      <c r="B44" s="122" t="s">
        <v>59</v>
      </c>
      <c r="C44" s="107"/>
      <c r="D44" s="108"/>
      <c r="E44" s="27"/>
      <c r="F44" s="53">
        <f>IF(E42=0,0,F43/E42)</f>
        <v>0</v>
      </c>
      <c r="G44" s="121" t="s">
        <v>60</v>
      </c>
      <c r="H44" s="115" t="s">
        <v>61</v>
      </c>
    </row>
    <row r="45" spans="1:8" ht="15" customHeight="1" x14ac:dyDescent="0.2">
      <c r="A45" s="92">
        <v>37</v>
      </c>
      <c r="B45" s="101" t="s">
        <v>62</v>
      </c>
      <c r="C45" s="102"/>
      <c r="D45" s="103"/>
      <c r="E45" s="16"/>
      <c r="F45" s="58">
        <f>C45*E45</f>
        <v>0</v>
      </c>
      <c r="G45" s="183" t="s">
        <v>63</v>
      </c>
      <c r="H45" s="115"/>
    </row>
    <row r="46" spans="1:8" ht="15" customHeight="1" x14ac:dyDescent="0.2">
      <c r="A46" s="92">
        <v>38</v>
      </c>
      <c r="B46" s="106" t="s">
        <v>21</v>
      </c>
      <c r="C46" s="107"/>
      <c r="D46" s="108"/>
      <c r="E46" s="19"/>
      <c r="F46" s="53">
        <f>F42+F44+F45</f>
        <v>0</v>
      </c>
      <c r="G46" s="109" t="s">
        <v>63</v>
      </c>
      <c r="H46" s="115" t="s">
        <v>64</v>
      </c>
    </row>
    <row r="47" spans="1:8" ht="15" customHeight="1" x14ac:dyDescent="0.2">
      <c r="A47" s="92">
        <v>39</v>
      </c>
      <c r="B47" s="111" t="s">
        <v>24</v>
      </c>
      <c r="C47" s="112"/>
      <c r="D47" s="113"/>
      <c r="E47" s="22"/>
      <c r="F47" s="53">
        <f>E47*F46</f>
        <v>0</v>
      </c>
      <c r="G47" s="114" t="s">
        <v>25</v>
      </c>
      <c r="H47" s="212" t="s">
        <v>65</v>
      </c>
    </row>
    <row r="48" spans="1:8" ht="15" customHeight="1" x14ac:dyDescent="0.2">
      <c r="A48" s="92">
        <v>40</v>
      </c>
      <c r="B48" s="111" t="s">
        <v>27</v>
      </c>
      <c r="C48" s="112"/>
      <c r="D48" s="116"/>
      <c r="E48" s="24"/>
      <c r="F48" s="61">
        <f>F46+F47</f>
        <v>0</v>
      </c>
      <c r="G48" s="176" t="str">
        <f>IF(F48=0,"",(F48+F49)/G3)</f>
        <v/>
      </c>
      <c r="H48" s="115" t="s">
        <v>66</v>
      </c>
    </row>
    <row r="49" spans="1:17" s="3" customFormat="1" ht="15" customHeight="1" x14ac:dyDescent="0.2">
      <c r="A49" s="4">
        <v>41</v>
      </c>
      <c r="B49" s="60" t="s">
        <v>37</v>
      </c>
      <c r="C49" s="169" t="s">
        <v>30</v>
      </c>
      <c r="D49" s="171"/>
      <c r="E49" s="172"/>
      <c r="F49" s="61">
        <f>F48*E49</f>
        <v>0</v>
      </c>
      <c r="G49" s="173" t="str">
        <f>IF(C4="","",IF(OR(C4=C75,C4=C81,C4=C82,C4=C83,C4=C84,C4=C85,C4=C86,C4=C89)=FALSE,"[EUR/m*d]","[EUR/St*d]"))</f>
        <v/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x14ac:dyDescent="0.2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147" t="s">
        <v>12</v>
      </c>
      <c r="H50" s="117"/>
    </row>
    <row r="51" spans="1:17" ht="15" customHeight="1" x14ac:dyDescent="0.2">
      <c r="A51" s="92">
        <v>43</v>
      </c>
      <c r="B51" s="99" t="str">
        <f>IF(OR(C4=C75,C4="",C4=C78,C4=C79)=TRUE,"","Bedienung gesamt")</f>
        <v/>
      </c>
      <c r="C51" s="97"/>
      <c r="D51" s="98"/>
      <c r="E51" s="15"/>
      <c r="F51" s="53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">
      <c r="A52" s="92">
        <v>44</v>
      </c>
      <c r="B52" s="99" t="s">
        <v>69</v>
      </c>
      <c r="C52" s="97"/>
      <c r="D52" s="98"/>
      <c r="E52" s="15"/>
      <c r="F52" s="53">
        <f t="shared" si="2"/>
        <v>0</v>
      </c>
      <c r="G52" s="100"/>
      <c r="H52" s="117"/>
    </row>
    <row r="53" spans="1:17" ht="15" customHeight="1" x14ac:dyDescent="0.2">
      <c r="A53" s="92">
        <v>45</v>
      </c>
      <c r="B53" s="99" t="s">
        <v>70</v>
      </c>
      <c r="C53" s="97"/>
      <c r="D53" s="98"/>
      <c r="E53" s="15"/>
      <c r="F53" s="53">
        <f t="shared" si="2"/>
        <v>0</v>
      </c>
      <c r="G53" s="100"/>
      <c r="H53" s="117"/>
    </row>
    <row r="54" spans="1:17" ht="15" customHeight="1" x14ac:dyDescent="0.2">
      <c r="A54" s="92">
        <v>46</v>
      </c>
      <c r="B54" s="101" t="s">
        <v>71</v>
      </c>
      <c r="C54" s="102"/>
      <c r="D54" s="103"/>
      <c r="E54" s="16"/>
      <c r="F54" s="58">
        <f t="shared" si="2"/>
        <v>0</v>
      </c>
      <c r="G54" s="104"/>
      <c r="H54" s="117"/>
    </row>
    <row r="55" spans="1:17" ht="15" customHeight="1" x14ac:dyDescent="0.2">
      <c r="A55" s="92">
        <v>47</v>
      </c>
      <c r="B55" s="106" t="s">
        <v>21</v>
      </c>
      <c r="C55" s="107"/>
      <c r="D55" s="108"/>
      <c r="E55" s="19"/>
      <c r="F55" s="53">
        <f>SUM(F51:F54)</f>
        <v>0</v>
      </c>
      <c r="G55" s="109" t="s">
        <v>72</v>
      </c>
      <c r="H55" s="117" t="s">
        <v>73</v>
      </c>
    </row>
    <row r="56" spans="1:17" ht="15" customHeight="1" x14ac:dyDescent="0.2">
      <c r="A56" s="92">
        <v>48</v>
      </c>
      <c r="B56" s="111" t="s">
        <v>24</v>
      </c>
      <c r="C56" s="112"/>
      <c r="D56" s="113"/>
      <c r="E56" s="22"/>
      <c r="F56" s="53">
        <f>E56*F55</f>
        <v>0</v>
      </c>
      <c r="G56" s="114" t="s">
        <v>25</v>
      </c>
      <c r="H56" s="213" t="s">
        <v>74</v>
      </c>
    </row>
    <row r="57" spans="1:17" ht="15" customHeight="1" x14ac:dyDescent="0.2">
      <c r="A57" s="92">
        <v>49</v>
      </c>
      <c r="B57" s="111" t="s">
        <v>27</v>
      </c>
      <c r="C57" s="112"/>
      <c r="D57" s="116"/>
      <c r="E57" s="24"/>
      <c r="F57" s="61">
        <f>F55+F56</f>
        <v>0</v>
      </c>
      <c r="G57" s="176" t="str">
        <f>IF(G5=0,"",(F57+F58)/G5/G3)</f>
        <v/>
      </c>
      <c r="H57" s="115" t="s">
        <v>75</v>
      </c>
    </row>
    <row r="58" spans="1:17" s="3" customFormat="1" ht="15" customHeight="1" x14ac:dyDescent="0.2">
      <c r="A58" s="4">
        <v>50</v>
      </c>
      <c r="B58" s="168" t="s">
        <v>37</v>
      </c>
      <c r="C58" s="169" t="s">
        <v>30</v>
      </c>
      <c r="D58" s="171"/>
      <c r="E58" s="172"/>
      <c r="F58" s="170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5" x14ac:dyDescent="0.2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5" x14ac:dyDescent="0.2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5" x14ac:dyDescent="0.2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5" x14ac:dyDescent="0.2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5" x14ac:dyDescent="0.2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5" x14ac:dyDescent="0.2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5" x14ac:dyDescent="0.2">
      <c r="A66" s="128"/>
      <c r="B66" s="129"/>
      <c r="C66" s="130"/>
      <c r="D66" s="129"/>
      <c r="E66" s="130"/>
      <c r="F66" s="33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">
      <c r="A67" s="135"/>
      <c r="B67" s="136"/>
      <c r="C67" s="136"/>
      <c r="D67" s="136"/>
      <c r="E67" s="137"/>
      <c r="F67" s="137"/>
      <c r="G67" s="137"/>
      <c r="H67" s="126"/>
    </row>
    <row r="68" spans="1:17" x14ac:dyDescent="0.2">
      <c r="A68" s="74"/>
      <c r="B68" s="75"/>
      <c r="C68" s="75"/>
      <c r="D68" s="75"/>
      <c r="E68" s="138"/>
      <c r="F68" s="75"/>
      <c r="G68" s="75"/>
      <c r="H68" s="126"/>
    </row>
    <row r="69" spans="1:17" x14ac:dyDescent="0.2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">
      <c r="A72" s="135"/>
      <c r="B72" s="75"/>
      <c r="C72" s="75"/>
      <c r="D72" s="75"/>
      <c r="E72" s="138"/>
      <c r="F72" s="75"/>
      <c r="G72" s="75"/>
      <c r="H72" s="126"/>
    </row>
    <row r="73" spans="1:17" x14ac:dyDescent="0.2">
      <c r="A73" s="74"/>
      <c r="B73" s="75"/>
      <c r="C73" s="75"/>
      <c r="D73" s="75"/>
      <c r="E73" s="138"/>
      <c r="F73" s="75"/>
      <c r="G73" s="75"/>
      <c r="H73" s="126"/>
    </row>
    <row r="74" spans="1:17" x14ac:dyDescent="0.2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">
      <c r="A90" s="74"/>
      <c r="B90" s="75"/>
      <c r="C90" s="75"/>
      <c r="D90" s="75"/>
      <c r="E90" s="138"/>
      <c r="F90" s="75"/>
      <c r="G90" s="75"/>
      <c r="H90" s="126"/>
    </row>
    <row r="91" spans="1:10" x14ac:dyDescent="0.2">
      <c r="A91" s="74"/>
      <c r="B91" s="75"/>
      <c r="C91" s="75"/>
      <c r="D91" s="75"/>
      <c r="E91" s="138"/>
      <c r="F91" s="75"/>
      <c r="G91" s="75"/>
      <c r="H91" s="126"/>
    </row>
    <row r="92" spans="1:10" x14ac:dyDescent="0.2">
      <c r="A92" s="74"/>
      <c r="B92" s="75"/>
      <c r="C92" s="75"/>
      <c r="D92" s="75"/>
      <c r="E92" s="138"/>
      <c r="F92" s="75"/>
      <c r="G92" s="75"/>
      <c r="H92" s="126"/>
    </row>
    <row r="93" spans="1:10" x14ac:dyDescent="0.2">
      <c r="A93" s="74"/>
      <c r="B93" s="75"/>
      <c r="C93" s="75"/>
      <c r="D93" s="75"/>
      <c r="E93" s="138"/>
      <c r="F93" s="75"/>
      <c r="G93" s="75"/>
      <c r="H93" s="126"/>
    </row>
    <row r="94" spans="1:10" x14ac:dyDescent="0.2">
      <c r="A94" s="74"/>
      <c r="B94" s="75"/>
      <c r="C94" s="75"/>
      <c r="D94" s="75"/>
      <c r="E94" s="138"/>
      <c r="F94" s="75"/>
      <c r="G94" s="75"/>
      <c r="H94" s="126"/>
    </row>
    <row r="95" spans="1:10" x14ac:dyDescent="0.2">
      <c r="A95" s="74"/>
      <c r="B95" s="75"/>
      <c r="C95" s="75"/>
      <c r="D95" s="75"/>
      <c r="E95" s="138"/>
      <c r="F95" s="75"/>
      <c r="G95" s="75"/>
      <c r="H95" s="126"/>
    </row>
    <row r="96" spans="1:10" x14ac:dyDescent="0.2">
      <c r="A96" s="74"/>
      <c r="B96" s="75"/>
      <c r="C96" s="75"/>
      <c r="D96" s="75"/>
      <c r="E96" s="138"/>
      <c r="F96" s="75"/>
      <c r="G96" s="75"/>
      <c r="H96" s="126"/>
    </row>
    <row r="97" spans="1:8" x14ac:dyDescent="0.2">
      <c r="A97" s="74"/>
      <c r="B97" s="75"/>
      <c r="C97" s="75"/>
      <c r="D97" s="75"/>
      <c r="E97" s="138"/>
      <c r="F97" s="75"/>
      <c r="G97" s="75"/>
      <c r="H97" s="126"/>
    </row>
    <row r="98" spans="1:8" x14ac:dyDescent="0.2">
      <c r="A98" s="74"/>
      <c r="B98" s="75"/>
      <c r="C98" s="75"/>
      <c r="D98" s="75"/>
      <c r="E98" s="138"/>
      <c r="F98" s="75"/>
      <c r="G98" s="75"/>
      <c r="H98" s="126"/>
    </row>
    <row r="99" spans="1:8" x14ac:dyDescent="0.2">
      <c r="A99" s="74"/>
      <c r="B99" s="75"/>
      <c r="C99" s="75"/>
      <c r="D99" s="75"/>
      <c r="E99" s="138"/>
      <c r="F99" s="75"/>
      <c r="G99" s="75"/>
      <c r="H99" s="126"/>
    </row>
    <row r="100" spans="1:8" x14ac:dyDescent="0.2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">
      <c r="A147" s="74"/>
      <c r="B147" s="75"/>
      <c r="C147" s="75"/>
      <c r="D147" s="75"/>
      <c r="E147" s="75"/>
      <c r="F147" s="75"/>
      <c r="G147" s="75"/>
      <c r="H147" s="126"/>
    </row>
  </sheetData>
  <sheetProtection sheet="1" insertHyperlinks="0" autoFilter="0" pivotTables="0"/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00000000-0002-0000-0000-000000000000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0000000-0002-0000-0000-000001000000}">
      <formula1>0</formula1>
    </dataValidation>
    <dataValidation type="decimal" allowBlank="1" showInputMessage="1" showErrorMessage="1" sqref="E19 E30 E49 E58" xr:uid="{00000000-0002-0000-0000-000002000000}">
      <formula1>-1</formula1>
      <formula2>1</formula2>
    </dataValidation>
    <dataValidation type="list" allowBlank="1" showInputMessage="1" showErrorMessage="1" sqref="C4:E4" xr:uid="{00000000-0002-0000-0000-000003000000}">
      <formula1>$C$74:$C$89</formula1>
    </dataValidation>
  </dataValidations>
  <pageMargins left="0.70866141732283472" right="0.39370078740157483" top="0.59055118110236227" bottom="0.23622047244094491" header="0.19685039370078741" footer="0.19685039370078741"/>
  <pageSetup paperSize="9" scale="70" orientation="portrait" horizontalDpi="300" verticalDpi="300"/>
  <headerFooter alignWithMargins="0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AB680-6548-4CF8-BCA6-FD9F73B77E80}">
  <dimension ref="A1:Q147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85546875" style="145" bestFit="1" customWidth="1"/>
    <col min="2" max="2" width="35.42578125" style="146" customWidth="1"/>
    <col min="3" max="3" width="7.5703125" style="146" customWidth="1"/>
    <col min="4" max="4" width="6.7109375" style="146" customWidth="1"/>
    <col min="5" max="5" width="29" style="146" customWidth="1"/>
    <col min="6" max="6" width="19.5703125" style="146" customWidth="1"/>
    <col min="7" max="7" width="29.7109375" style="146" customWidth="1"/>
    <col min="8" max="8" width="22" style="76" customWidth="1"/>
    <col min="9" max="9" width="12.5703125" style="77" bestFit="1" customWidth="1"/>
    <col min="10" max="17" width="11.42578125" style="77"/>
    <col min="18" max="16384" width="11.42578125" style="123"/>
  </cols>
  <sheetData>
    <row r="1" spans="1:9" ht="4.5" customHeight="1" x14ac:dyDescent="0.2">
      <c r="A1" s="74"/>
      <c r="B1" s="75"/>
      <c r="C1" s="75"/>
      <c r="D1" s="75"/>
      <c r="E1" s="75"/>
      <c r="F1" s="75"/>
      <c r="G1" s="75"/>
    </row>
    <row r="2" spans="1:9" ht="15" customHeight="1" x14ac:dyDescent="0.2">
      <c r="A2" s="74"/>
      <c r="B2" s="243" t="s">
        <v>0</v>
      </c>
      <c r="C2" s="244"/>
      <c r="D2" s="244"/>
      <c r="E2" s="245"/>
      <c r="F2" s="78" t="s">
        <v>1</v>
      </c>
      <c r="G2" s="79"/>
      <c r="H2" s="80"/>
    </row>
    <row r="3" spans="1:9" ht="15" customHeight="1" x14ac:dyDescent="0.2">
      <c r="A3" s="81"/>
      <c r="B3" s="244"/>
      <c r="C3" s="244"/>
      <c r="D3" s="244"/>
      <c r="E3" s="245"/>
      <c r="F3" s="82" t="str">
        <f>IF(OR(C4=C75,C4="")=TRUE,"",IF(OR(C4=C81,C4=C82,C4=C83,C4=C84,C4=C85,C4=C86,C4=C89)=FALSE,"Aufbaulänge [m]","Aufbau [St]"))</f>
        <v>Aufbaulänge [m]</v>
      </c>
      <c r="G3" s="217"/>
      <c r="H3" s="83"/>
    </row>
    <row r="4" spans="1:9" ht="15" customHeight="1" x14ac:dyDescent="0.2">
      <c r="A4" s="74"/>
      <c r="B4" s="84" t="s">
        <v>2</v>
      </c>
      <c r="C4" s="246" t="s">
        <v>97</v>
      </c>
      <c r="D4" s="247"/>
      <c r="E4" s="248"/>
      <c r="F4" s="82" t="str">
        <f>IF(OR(C4=C75,C4="")=TRUE,"",IF(OR(C4=C81,C4=C82,C4=C83,C4=C84,C4=C85,C4=C86,C4=C89)=FALSE,"Umbaulänge [m]","Umsetzen [St]"))</f>
        <v>Umbaulänge [m]</v>
      </c>
      <c r="G4" s="217"/>
      <c r="H4" s="83"/>
    </row>
    <row r="5" spans="1:9" ht="15" customHeight="1" x14ac:dyDescent="0.2">
      <c r="A5" s="74"/>
      <c r="B5" s="85" t="s">
        <v>3</v>
      </c>
      <c r="C5" s="249" t="s">
        <v>187</v>
      </c>
      <c r="D5" s="250"/>
      <c r="E5" s="251"/>
      <c r="F5" s="86" t="str">
        <f>IF(OR(C4=C75,C4="")=TRUE,"",IF(OR(C4=C78)=FALSE,"","Betriebszeit [h]"))</f>
        <v>Betriebszeit [h]</v>
      </c>
      <c r="G5" s="217"/>
      <c r="H5" s="83"/>
    </row>
    <row r="6" spans="1:9" ht="15" customHeight="1" x14ac:dyDescent="0.2">
      <c r="A6" s="74"/>
      <c r="B6" s="85"/>
      <c r="C6" s="214"/>
      <c r="D6" s="215"/>
      <c r="E6" s="216"/>
      <c r="F6" s="87" t="str">
        <f>IF(OR(C4=C75,C4="")=TRUE,"",IF(OR(C4=C78)=TRUE,"Anzahl d. Bediener (Aufb.): ",""))</f>
        <v xml:space="preserve">Anzahl d. Bediener (Aufb.): </v>
      </c>
      <c r="G6" s="218"/>
      <c r="H6" s="83"/>
    </row>
    <row r="7" spans="1:9" ht="40.5" customHeight="1" x14ac:dyDescent="0.2">
      <c r="A7" s="74"/>
      <c r="B7" s="88" t="s">
        <v>4</v>
      </c>
      <c r="C7" s="252" t="s">
        <v>186</v>
      </c>
      <c r="D7" s="253"/>
      <c r="E7" s="254"/>
      <c r="F7" s="89" t="s">
        <v>5</v>
      </c>
      <c r="G7" s="90" t="s">
        <v>6</v>
      </c>
      <c r="H7" s="83"/>
    </row>
    <row r="8" spans="1:9" ht="4.5" customHeight="1" thickBot="1" x14ac:dyDescent="0.25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">
      <c r="A10" s="92">
        <v>2</v>
      </c>
      <c r="B10" s="96" t="s">
        <v>14</v>
      </c>
      <c r="C10" s="97"/>
      <c r="D10" s="98"/>
      <c r="E10" s="219"/>
      <c r="F10" s="220">
        <f>C10*E10</f>
        <v>0</v>
      </c>
      <c r="G10" s="148"/>
      <c r="H10" s="83"/>
    </row>
    <row r="11" spans="1:9" ht="15" customHeight="1" x14ac:dyDescent="0.2">
      <c r="A11" s="92">
        <v>3</v>
      </c>
      <c r="B11" s="99" t="s">
        <v>15</v>
      </c>
      <c r="C11" s="97"/>
      <c r="D11" s="98"/>
      <c r="E11" s="219"/>
      <c r="F11" s="220">
        <f t="shared" ref="F11:F15" si="0">C11*E11</f>
        <v>0</v>
      </c>
      <c r="G11" s="100"/>
      <c r="H11" s="83"/>
    </row>
    <row r="12" spans="1:9" ht="15" customHeight="1" x14ac:dyDescent="0.2">
      <c r="A12" s="92">
        <v>4</v>
      </c>
      <c r="B12" s="99" t="s">
        <v>16</v>
      </c>
      <c r="C12" s="97"/>
      <c r="D12" s="98"/>
      <c r="E12" s="219"/>
      <c r="F12" s="220">
        <f t="shared" si="0"/>
        <v>0</v>
      </c>
      <c r="G12" s="100"/>
      <c r="H12" s="83"/>
    </row>
    <row r="13" spans="1:9" ht="15" customHeight="1" x14ac:dyDescent="0.2">
      <c r="A13" s="92">
        <v>5</v>
      </c>
      <c r="B13" s="99" t="s">
        <v>17</v>
      </c>
      <c r="C13" s="97"/>
      <c r="D13" s="98"/>
      <c r="E13" s="219"/>
      <c r="F13" s="220">
        <f t="shared" si="0"/>
        <v>0</v>
      </c>
      <c r="G13" s="100"/>
      <c r="H13" s="83"/>
    </row>
    <row r="14" spans="1:9" ht="15" customHeight="1" x14ac:dyDescent="0.2">
      <c r="A14" s="92">
        <v>6</v>
      </c>
      <c r="B14" s="99" t="s">
        <v>18</v>
      </c>
      <c r="C14" s="97"/>
      <c r="D14" s="98"/>
      <c r="E14" s="219"/>
      <c r="F14" s="220">
        <f t="shared" si="0"/>
        <v>0</v>
      </c>
      <c r="G14" s="100"/>
      <c r="H14" s="83"/>
      <c r="I14" s="77" t="s">
        <v>13</v>
      </c>
    </row>
    <row r="15" spans="1:9" ht="15" customHeight="1" thickBot="1" x14ac:dyDescent="0.25">
      <c r="A15" s="92">
        <v>7</v>
      </c>
      <c r="B15" s="101" t="s">
        <v>19</v>
      </c>
      <c r="C15" s="102"/>
      <c r="D15" s="103"/>
      <c r="E15" s="221"/>
      <c r="F15" s="222">
        <f t="shared" si="0"/>
        <v>0</v>
      </c>
      <c r="G15" s="104"/>
      <c r="H15" s="105" t="s">
        <v>20</v>
      </c>
    </row>
    <row r="16" spans="1:9" ht="15" customHeight="1" thickTop="1" x14ac:dyDescent="0.2">
      <c r="A16" s="92">
        <v>8</v>
      </c>
      <c r="B16" s="106" t="s">
        <v>21</v>
      </c>
      <c r="C16" s="107"/>
      <c r="D16" s="108"/>
      <c r="E16" s="223"/>
      <c r="F16" s="220">
        <f>SUM(F10:F15)</f>
        <v>0</v>
      </c>
      <c r="G16" s="109" t="s">
        <v>22</v>
      </c>
      <c r="H16" s="110" t="s">
        <v>23</v>
      </c>
    </row>
    <row r="17" spans="1:17" ht="15" customHeight="1" thickBot="1" x14ac:dyDescent="0.25">
      <c r="A17" s="92">
        <v>9</v>
      </c>
      <c r="B17" s="111" t="s">
        <v>24</v>
      </c>
      <c r="C17" s="112"/>
      <c r="D17" s="113"/>
      <c r="E17" s="22"/>
      <c r="F17" s="220">
        <f>E17*F16</f>
        <v>0</v>
      </c>
      <c r="G17" s="114" t="s">
        <v>25</v>
      </c>
      <c r="H17" s="211" t="s">
        <v>26</v>
      </c>
    </row>
    <row r="18" spans="1:17" ht="15" customHeight="1" x14ac:dyDescent="0.2">
      <c r="A18" s="92">
        <v>10</v>
      </c>
      <c r="B18" s="111" t="s">
        <v>27</v>
      </c>
      <c r="C18" s="112"/>
      <c r="D18" s="116"/>
      <c r="E18" s="24"/>
      <c r="F18" s="224">
        <f>F16+F17</f>
        <v>0</v>
      </c>
      <c r="G18" s="225" t="str">
        <f>IF(G3=0,"",(F18+F19)/G3)</f>
        <v/>
      </c>
      <c r="H18" s="117" t="s">
        <v>28</v>
      </c>
    </row>
    <row r="19" spans="1:17" s="3" customFormat="1" ht="15" customHeight="1" thickBot="1" x14ac:dyDescent="0.25">
      <c r="A19" s="4">
        <v>11</v>
      </c>
      <c r="B19" s="60" t="s">
        <v>29</v>
      </c>
      <c r="C19" s="169" t="s">
        <v>30</v>
      </c>
      <c r="D19" s="171"/>
      <c r="E19" s="172"/>
      <c r="F19" s="224">
        <f>F18*E19</f>
        <v>0</v>
      </c>
      <c r="G19" s="173" t="str">
        <f>IF(OR(C4=C75,C4="")=TRUE,"",IF(OR(C4=C81,C4=C82,C4=C83,C4=C84,C4=C85,C4=C86,C4=C89)=FALSE,"[EUR/m]","[EUR/St]"))</f>
        <v>[EUR/m]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">
      <c r="A21" s="92">
        <v>13</v>
      </c>
      <c r="B21" s="96" t="s">
        <v>14</v>
      </c>
      <c r="C21" s="97"/>
      <c r="D21" s="98"/>
      <c r="E21" s="219"/>
      <c r="F21" s="220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">
      <c r="A22" s="92">
        <v>14</v>
      </c>
      <c r="B22" s="99" t="s">
        <v>15</v>
      </c>
      <c r="C22" s="97"/>
      <c r="D22" s="98"/>
      <c r="E22" s="219"/>
      <c r="F22" s="220">
        <f t="shared" si="1"/>
        <v>0</v>
      </c>
      <c r="G22" s="100"/>
      <c r="H22" s="117"/>
    </row>
    <row r="23" spans="1:17" ht="15" customHeight="1" x14ac:dyDescent="0.2">
      <c r="A23" s="92">
        <v>15</v>
      </c>
      <c r="B23" s="99" t="s">
        <v>16</v>
      </c>
      <c r="C23" s="97"/>
      <c r="D23" s="98"/>
      <c r="E23" s="219"/>
      <c r="F23" s="220">
        <f t="shared" si="1"/>
        <v>0</v>
      </c>
      <c r="G23" s="100"/>
      <c r="H23" s="117"/>
    </row>
    <row r="24" spans="1:17" ht="15" customHeight="1" x14ac:dyDescent="0.2">
      <c r="A24" s="92">
        <v>16</v>
      </c>
      <c r="B24" s="99" t="s">
        <v>17</v>
      </c>
      <c r="C24" s="97"/>
      <c r="D24" s="98"/>
      <c r="E24" s="219"/>
      <c r="F24" s="220">
        <f t="shared" si="1"/>
        <v>0</v>
      </c>
      <c r="G24" s="100"/>
      <c r="H24" s="117"/>
    </row>
    <row r="25" spans="1:17" ht="15" customHeight="1" x14ac:dyDescent="0.2">
      <c r="A25" s="92">
        <v>17</v>
      </c>
      <c r="B25" s="99" t="s">
        <v>18</v>
      </c>
      <c r="C25" s="97"/>
      <c r="D25" s="98"/>
      <c r="E25" s="219"/>
      <c r="F25" s="220">
        <f t="shared" si="1"/>
        <v>0</v>
      </c>
      <c r="G25" s="100"/>
      <c r="H25" s="117"/>
    </row>
    <row r="26" spans="1:17" ht="15" customHeight="1" thickBot="1" x14ac:dyDescent="0.25">
      <c r="A26" s="92">
        <v>18</v>
      </c>
      <c r="B26" s="101" t="s">
        <v>19</v>
      </c>
      <c r="C26" s="102"/>
      <c r="D26" s="103"/>
      <c r="E26" s="221"/>
      <c r="F26" s="222">
        <f t="shared" si="1"/>
        <v>0</v>
      </c>
      <c r="G26" s="104"/>
      <c r="H26" s="117"/>
    </row>
    <row r="27" spans="1:17" ht="15" customHeight="1" thickTop="1" x14ac:dyDescent="0.2">
      <c r="A27" s="92">
        <v>19</v>
      </c>
      <c r="B27" s="106" t="s">
        <v>21</v>
      </c>
      <c r="C27" s="107"/>
      <c r="D27" s="108"/>
      <c r="E27" s="223"/>
      <c r="F27" s="220">
        <f>SUM(F21:F26)</f>
        <v>0</v>
      </c>
      <c r="G27" s="109" t="s">
        <v>33</v>
      </c>
      <c r="H27" s="110" t="s">
        <v>34</v>
      </c>
    </row>
    <row r="28" spans="1:17" ht="15" customHeight="1" thickBot="1" x14ac:dyDescent="0.25">
      <c r="A28" s="92">
        <v>20</v>
      </c>
      <c r="B28" s="111" t="s">
        <v>24</v>
      </c>
      <c r="C28" s="112"/>
      <c r="D28" s="113"/>
      <c r="E28" s="22"/>
      <c r="F28" s="220">
        <f>E28*F27</f>
        <v>0</v>
      </c>
      <c r="G28" s="114" t="s">
        <v>25</v>
      </c>
      <c r="H28" s="211" t="s">
        <v>35</v>
      </c>
    </row>
    <row r="29" spans="1:17" ht="15" customHeight="1" x14ac:dyDescent="0.2">
      <c r="A29" s="92">
        <v>21</v>
      </c>
      <c r="B29" s="111" t="s">
        <v>27</v>
      </c>
      <c r="C29" s="112"/>
      <c r="D29" s="116"/>
      <c r="E29" s="24"/>
      <c r="F29" s="224">
        <f>F27+F28</f>
        <v>0</v>
      </c>
      <c r="G29" s="225" t="str">
        <f>IF(G4=0,"",(F29+F30)/G4)</f>
        <v/>
      </c>
      <c r="H29" s="117" t="s">
        <v>36</v>
      </c>
    </row>
    <row r="30" spans="1:17" s="3" customFormat="1" ht="15" customHeight="1" thickBot="1" x14ac:dyDescent="0.25">
      <c r="A30" s="4">
        <v>22</v>
      </c>
      <c r="B30" s="60" t="s">
        <v>37</v>
      </c>
      <c r="C30" s="169" t="s">
        <v>30</v>
      </c>
      <c r="D30" s="171"/>
      <c r="E30" s="172"/>
      <c r="F30" s="224">
        <f>F29*E30</f>
        <v>0</v>
      </c>
      <c r="G30" s="173" t="str">
        <f>IF(OR(C4=C75,C4="")=TRUE,"",IF(OR(C4=C81,C4=C82,C4=C83,C4=C84,C4=C85,C4=C86,C4=C89)=FALSE,"[EUR/m]","[EUR/St]"))</f>
        <v>[EUR/m]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">
      <c r="A32" s="92">
        <v>24</v>
      </c>
      <c r="B32" s="118"/>
      <c r="C32" s="97"/>
      <c r="D32" s="98"/>
      <c r="E32" s="219"/>
      <c r="F32" s="220">
        <f>C32*E32</f>
        <v>0</v>
      </c>
      <c r="G32" s="100"/>
      <c r="H32" s="117"/>
      <c r="I32" s="77" t="s">
        <v>13</v>
      </c>
    </row>
    <row r="33" spans="1:8" ht="15" customHeight="1" x14ac:dyDescent="0.2">
      <c r="A33" s="92">
        <v>25</v>
      </c>
      <c r="B33" s="118"/>
      <c r="C33" s="97"/>
      <c r="D33" s="98"/>
      <c r="E33" s="219"/>
      <c r="F33" s="220">
        <f>C33*E33</f>
        <v>0</v>
      </c>
      <c r="G33" s="100"/>
      <c r="H33" s="117"/>
    </row>
    <row r="34" spans="1:8" ht="15" customHeight="1" x14ac:dyDescent="0.2">
      <c r="A34" s="92">
        <v>26</v>
      </c>
      <c r="B34" s="118"/>
      <c r="C34" s="97"/>
      <c r="D34" s="98"/>
      <c r="E34" s="219"/>
      <c r="F34" s="220">
        <f>C34*E34</f>
        <v>0</v>
      </c>
      <c r="G34" s="100"/>
      <c r="H34" s="117"/>
    </row>
    <row r="35" spans="1:8" ht="15" customHeight="1" x14ac:dyDescent="0.2">
      <c r="A35" s="92">
        <v>27</v>
      </c>
      <c r="B35" s="118"/>
      <c r="C35" s="97"/>
      <c r="D35" s="98"/>
      <c r="E35" s="219"/>
      <c r="F35" s="220">
        <f>C35*E35</f>
        <v>0</v>
      </c>
      <c r="G35" s="100"/>
      <c r="H35" s="117"/>
    </row>
    <row r="36" spans="1:8" ht="15" customHeight="1" thickBot="1" x14ac:dyDescent="0.25">
      <c r="A36" s="92">
        <v>28</v>
      </c>
      <c r="B36" s="119"/>
      <c r="C36" s="102"/>
      <c r="D36" s="103"/>
      <c r="E36" s="221"/>
      <c r="F36" s="222">
        <f>C36*E36</f>
        <v>0</v>
      </c>
      <c r="G36" s="104"/>
      <c r="H36" s="117"/>
    </row>
    <row r="37" spans="1:8" ht="15" customHeight="1" thickTop="1" x14ac:dyDescent="0.2">
      <c r="A37" s="92">
        <v>29</v>
      </c>
      <c r="B37" s="106" t="s">
        <v>40</v>
      </c>
      <c r="C37" s="107"/>
      <c r="D37" s="108"/>
      <c r="E37" s="223"/>
      <c r="F37" s="220">
        <f>SUM(F32:F36)</f>
        <v>0</v>
      </c>
      <c r="G37" s="109" t="s">
        <v>41</v>
      </c>
      <c r="H37" s="117" t="s">
        <v>42</v>
      </c>
    </row>
    <row r="38" spans="1:8" ht="15" customHeight="1" x14ac:dyDescent="0.2">
      <c r="A38" s="92">
        <v>30</v>
      </c>
      <c r="B38" s="111" t="s">
        <v>43</v>
      </c>
      <c r="C38" s="112"/>
      <c r="D38" s="113"/>
      <c r="E38" s="22"/>
      <c r="F38" s="220">
        <f>F37*E38</f>
        <v>0</v>
      </c>
      <c r="G38" s="120" t="s">
        <v>44</v>
      </c>
      <c r="H38" s="115" t="s">
        <v>45</v>
      </c>
    </row>
    <row r="39" spans="1:8" ht="15" customHeight="1" x14ac:dyDescent="0.2">
      <c r="A39" s="92">
        <v>31</v>
      </c>
      <c r="B39" s="111" t="s">
        <v>46</v>
      </c>
      <c r="C39" s="112"/>
      <c r="D39" s="116"/>
      <c r="E39" s="24"/>
      <c r="F39" s="220">
        <f>F37+F38</f>
        <v>0</v>
      </c>
      <c r="G39" s="121"/>
      <c r="H39" s="117" t="s">
        <v>47</v>
      </c>
    </row>
    <row r="40" spans="1:8" ht="15" customHeight="1" x14ac:dyDescent="0.2">
      <c r="A40" s="92">
        <v>32</v>
      </c>
      <c r="B40" s="111" t="s">
        <v>48</v>
      </c>
      <c r="C40" s="112"/>
      <c r="D40" s="113"/>
      <c r="E40" s="25"/>
      <c r="F40" s="226" t="s">
        <v>49</v>
      </c>
      <c r="G40" s="121"/>
      <c r="H40" s="117"/>
    </row>
    <row r="41" spans="1:8" ht="15" customHeight="1" x14ac:dyDescent="0.2">
      <c r="A41" s="92">
        <v>33</v>
      </c>
      <c r="B41" s="111" t="s">
        <v>50</v>
      </c>
      <c r="C41" s="112"/>
      <c r="D41" s="113"/>
      <c r="E41" s="22"/>
      <c r="F41" s="220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">
      <c r="A42" s="92">
        <v>34</v>
      </c>
      <c r="B42" s="111" t="s">
        <v>53</v>
      </c>
      <c r="C42" s="112"/>
      <c r="D42" s="113"/>
      <c r="E42" s="25"/>
      <c r="F42" s="220">
        <f>IF(E42=0,0,F41/E42)</f>
        <v>0</v>
      </c>
      <c r="G42" s="121" t="s">
        <v>54</v>
      </c>
      <c r="H42" s="115" t="s">
        <v>55</v>
      </c>
    </row>
    <row r="43" spans="1:8" ht="15" customHeight="1" x14ac:dyDescent="0.2">
      <c r="A43" s="92">
        <v>35</v>
      </c>
      <c r="B43" s="111" t="s">
        <v>56</v>
      </c>
      <c r="C43" s="112"/>
      <c r="D43" s="113"/>
      <c r="E43" s="22"/>
      <c r="F43" s="220">
        <f>E43*F39</f>
        <v>0</v>
      </c>
      <c r="G43" s="121" t="s">
        <v>57</v>
      </c>
      <c r="H43" s="115" t="s">
        <v>58</v>
      </c>
    </row>
    <row r="44" spans="1:8" ht="15" customHeight="1" x14ac:dyDescent="0.2">
      <c r="A44" s="92">
        <v>36</v>
      </c>
      <c r="B44" s="122" t="s">
        <v>59</v>
      </c>
      <c r="C44" s="107"/>
      <c r="D44" s="108"/>
      <c r="E44" s="27"/>
      <c r="F44" s="220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25">
      <c r="A45" s="92">
        <v>37</v>
      </c>
      <c r="B45" s="101" t="s">
        <v>62</v>
      </c>
      <c r="C45" s="102"/>
      <c r="D45" s="103"/>
      <c r="E45" s="221"/>
      <c r="F45" s="222">
        <f>C45*E45</f>
        <v>0</v>
      </c>
      <c r="G45" s="183" t="s">
        <v>63</v>
      </c>
      <c r="H45" s="115"/>
    </row>
    <row r="46" spans="1:8" ht="15" customHeight="1" thickTop="1" x14ac:dyDescent="0.2">
      <c r="A46" s="92">
        <v>38</v>
      </c>
      <c r="B46" s="106" t="s">
        <v>21</v>
      </c>
      <c r="C46" s="107"/>
      <c r="D46" s="108"/>
      <c r="E46" s="223"/>
      <c r="F46" s="220">
        <f>F42+F44+F45</f>
        <v>0</v>
      </c>
      <c r="G46" s="109" t="s">
        <v>63</v>
      </c>
      <c r="H46" s="115" t="s">
        <v>64</v>
      </c>
    </row>
    <row r="47" spans="1:8" ht="15" customHeight="1" thickBot="1" x14ac:dyDescent="0.25">
      <c r="A47" s="92">
        <v>39</v>
      </c>
      <c r="B47" s="111" t="s">
        <v>24</v>
      </c>
      <c r="C47" s="112"/>
      <c r="D47" s="113"/>
      <c r="E47" s="22"/>
      <c r="F47" s="220">
        <f>E47*F46</f>
        <v>0</v>
      </c>
      <c r="G47" s="114" t="s">
        <v>25</v>
      </c>
      <c r="H47" s="212" t="s">
        <v>65</v>
      </c>
    </row>
    <row r="48" spans="1:8" ht="15" customHeight="1" x14ac:dyDescent="0.2">
      <c r="A48" s="92">
        <v>40</v>
      </c>
      <c r="B48" s="111" t="s">
        <v>27</v>
      </c>
      <c r="C48" s="112"/>
      <c r="D48" s="116"/>
      <c r="E48" s="24"/>
      <c r="F48" s="224">
        <f>F46+F47</f>
        <v>0</v>
      </c>
      <c r="G48" s="225" t="str">
        <f>IF(F48=0,"",(F48+F49)/G3)</f>
        <v/>
      </c>
      <c r="H48" s="115" t="s">
        <v>66</v>
      </c>
    </row>
    <row r="49" spans="1:17" s="3" customFormat="1" ht="15" customHeight="1" thickBot="1" x14ac:dyDescent="0.25">
      <c r="A49" s="4">
        <v>41</v>
      </c>
      <c r="B49" s="60" t="s">
        <v>37</v>
      </c>
      <c r="C49" s="169" t="s">
        <v>30</v>
      </c>
      <c r="D49" s="171"/>
      <c r="E49" s="172"/>
      <c r="F49" s="224">
        <f>F48*E49</f>
        <v>0</v>
      </c>
      <c r="G49" s="173" t="str">
        <f>IF(C4="","",IF(OR(C4=C75,C4=C81,C4=C82,C4=C83,C4=C84,C4=C85,C4=C86,C4=C89)=FALSE,"[EUR/m*d]","[EUR/St*d]"))</f>
        <v>[EUR/m*d]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227" t="s">
        <v>12</v>
      </c>
      <c r="H50" s="117"/>
    </row>
    <row r="51" spans="1:17" ht="15" customHeight="1" x14ac:dyDescent="0.2">
      <c r="A51" s="92">
        <v>43</v>
      </c>
      <c r="B51" s="99" t="str">
        <f>IF(OR(C4=C75,C4="",C4=C78,C4=C79)=TRUE,"","Bedienung gesamt")</f>
        <v/>
      </c>
      <c r="C51" s="97"/>
      <c r="D51" s="98"/>
      <c r="E51" s="219"/>
      <c r="F51" s="220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">
      <c r="A52" s="92">
        <v>44</v>
      </c>
      <c r="B52" s="99" t="s">
        <v>69</v>
      </c>
      <c r="C52" s="97"/>
      <c r="D52" s="98"/>
      <c r="E52" s="219"/>
      <c r="F52" s="220">
        <f t="shared" si="2"/>
        <v>0</v>
      </c>
      <c r="G52" s="100"/>
      <c r="H52" s="117"/>
    </row>
    <row r="53" spans="1:17" ht="15" customHeight="1" x14ac:dyDescent="0.2">
      <c r="A53" s="92">
        <v>45</v>
      </c>
      <c r="B53" s="99" t="s">
        <v>70</v>
      </c>
      <c r="C53" s="97"/>
      <c r="D53" s="98"/>
      <c r="E53" s="219"/>
      <c r="F53" s="220">
        <f t="shared" si="2"/>
        <v>0</v>
      </c>
      <c r="G53" s="100"/>
      <c r="H53" s="117"/>
    </row>
    <row r="54" spans="1:17" ht="15" customHeight="1" thickBot="1" x14ac:dyDescent="0.25">
      <c r="A54" s="92">
        <v>46</v>
      </c>
      <c r="B54" s="101" t="s">
        <v>71</v>
      </c>
      <c r="C54" s="102"/>
      <c r="D54" s="103"/>
      <c r="E54" s="221"/>
      <c r="F54" s="222">
        <f t="shared" si="2"/>
        <v>0</v>
      </c>
      <c r="G54" s="104"/>
      <c r="H54" s="117"/>
    </row>
    <row r="55" spans="1:17" ht="15" customHeight="1" thickTop="1" x14ac:dyDescent="0.2">
      <c r="A55" s="92">
        <v>47</v>
      </c>
      <c r="B55" s="106" t="s">
        <v>21</v>
      </c>
      <c r="C55" s="107"/>
      <c r="D55" s="108"/>
      <c r="E55" s="223"/>
      <c r="F55" s="220">
        <f>SUM(F51:F54)</f>
        <v>0</v>
      </c>
      <c r="G55" s="109" t="s">
        <v>72</v>
      </c>
      <c r="H55" s="117" t="s">
        <v>73</v>
      </c>
    </row>
    <row r="56" spans="1:17" ht="15" customHeight="1" thickBot="1" x14ac:dyDescent="0.25">
      <c r="A56" s="92">
        <v>48</v>
      </c>
      <c r="B56" s="111" t="s">
        <v>24</v>
      </c>
      <c r="C56" s="112"/>
      <c r="D56" s="113"/>
      <c r="E56" s="22"/>
      <c r="F56" s="220">
        <f>E56*F55</f>
        <v>0</v>
      </c>
      <c r="G56" s="114" t="s">
        <v>25</v>
      </c>
      <c r="H56" s="213" t="s">
        <v>74</v>
      </c>
    </row>
    <row r="57" spans="1:17" ht="15" customHeight="1" x14ac:dyDescent="0.2">
      <c r="A57" s="92">
        <v>49</v>
      </c>
      <c r="B57" s="111" t="s">
        <v>27</v>
      </c>
      <c r="C57" s="112"/>
      <c r="D57" s="116"/>
      <c r="E57" s="24"/>
      <c r="F57" s="224">
        <f>F55+F56</f>
        <v>0</v>
      </c>
      <c r="G57" s="225" t="str">
        <f>IF(G5=0,"",(F57+F58)/G5/G3)</f>
        <v/>
      </c>
      <c r="H57" s="115" t="s">
        <v>75</v>
      </c>
    </row>
    <row r="58" spans="1:17" s="3" customFormat="1" ht="15" customHeight="1" thickBot="1" x14ac:dyDescent="0.25">
      <c r="A58" s="4">
        <v>50</v>
      </c>
      <c r="B58" s="168" t="s">
        <v>37</v>
      </c>
      <c r="C58" s="169" t="s">
        <v>30</v>
      </c>
      <c r="D58" s="171"/>
      <c r="E58" s="172"/>
      <c r="F58" s="228">
        <f>F57*E58</f>
        <v>0</v>
      </c>
      <c r="G58" s="173" t="str">
        <f>IF(OR(C4=C75,C4="")=TRUE,"",IF(OR(C4=C78)=TRUE,"[EUR/m*h]",IF(OR(C4=C89)=TRUE,"[EUR/St*h]","")))</f>
        <v>[EUR/m*h]</v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5" x14ac:dyDescent="0.2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5" x14ac:dyDescent="0.2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5" x14ac:dyDescent="0.2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5" x14ac:dyDescent="0.2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5" x14ac:dyDescent="0.2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5" x14ac:dyDescent="0.2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5" x14ac:dyDescent="0.2">
      <c r="A66" s="128"/>
      <c r="B66" s="129"/>
      <c r="C66" s="130"/>
      <c r="D66" s="129"/>
      <c r="E66" s="130"/>
      <c r="F66" s="229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">
      <c r="A67" s="135"/>
      <c r="B67" s="136"/>
      <c r="C67" s="136"/>
      <c r="D67" s="136"/>
      <c r="E67" s="137"/>
      <c r="F67" s="137"/>
      <c r="G67" s="137"/>
      <c r="H67" s="126"/>
    </row>
    <row r="68" spans="1:17" x14ac:dyDescent="0.2">
      <c r="A68" s="74"/>
      <c r="B68" s="75"/>
      <c r="C68" s="75"/>
      <c r="D68" s="75"/>
      <c r="E68" s="138"/>
      <c r="F68" s="75"/>
      <c r="G68" s="75"/>
      <c r="H68" s="126"/>
    </row>
    <row r="69" spans="1:17" x14ac:dyDescent="0.2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">
      <c r="A72" s="135"/>
      <c r="B72" s="75"/>
      <c r="C72" s="75"/>
      <c r="D72" s="75"/>
      <c r="E72" s="138"/>
      <c r="F72" s="75"/>
      <c r="G72" s="75"/>
      <c r="H72" s="126"/>
    </row>
    <row r="73" spans="1:17" x14ac:dyDescent="0.2">
      <c r="A73" s="74"/>
      <c r="B73" s="75"/>
      <c r="C73" s="75"/>
      <c r="D73" s="75"/>
      <c r="E73" s="138"/>
      <c r="F73" s="75"/>
      <c r="G73" s="75"/>
      <c r="H73" s="126"/>
    </row>
    <row r="74" spans="1:17" x14ac:dyDescent="0.2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">
      <c r="A90" s="74"/>
      <c r="B90" s="75"/>
      <c r="C90" s="75"/>
      <c r="D90" s="75"/>
      <c r="E90" s="138"/>
      <c r="F90" s="75"/>
      <c r="G90" s="75"/>
      <c r="H90" s="126"/>
    </row>
    <row r="91" spans="1:10" x14ac:dyDescent="0.2">
      <c r="A91" s="74"/>
      <c r="B91" s="75"/>
      <c r="C91" s="75"/>
      <c r="D91" s="75"/>
      <c r="E91" s="138"/>
      <c r="F91" s="75"/>
      <c r="G91" s="75"/>
      <c r="H91" s="126"/>
    </row>
    <row r="92" spans="1:10" x14ac:dyDescent="0.2">
      <c r="A92" s="74"/>
      <c r="B92" s="75"/>
      <c r="C92" s="75"/>
      <c r="D92" s="75"/>
      <c r="E92" s="138"/>
      <c r="F92" s="75"/>
      <c r="G92" s="75"/>
      <c r="H92" s="126"/>
    </row>
    <row r="93" spans="1:10" x14ac:dyDescent="0.2">
      <c r="A93" s="74"/>
      <c r="B93" s="75"/>
      <c r="C93" s="75"/>
      <c r="D93" s="75"/>
      <c r="E93" s="138"/>
      <c r="F93" s="75"/>
      <c r="G93" s="75"/>
      <c r="H93" s="126"/>
    </row>
    <row r="94" spans="1:10" x14ac:dyDescent="0.2">
      <c r="A94" s="74"/>
      <c r="B94" s="75"/>
      <c r="C94" s="75"/>
      <c r="D94" s="75"/>
      <c r="E94" s="138"/>
      <c r="F94" s="75"/>
      <c r="G94" s="75"/>
      <c r="H94" s="126"/>
    </row>
    <row r="95" spans="1:10" x14ac:dyDescent="0.2">
      <c r="A95" s="74"/>
      <c r="B95" s="75"/>
      <c r="C95" s="75"/>
      <c r="D95" s="75"/>
      <c r="E95" s="138"/>
      <c r="F95" s="75"/>
      <c r="G95" s="75"/>
      <c r="H95" s="126"/>
    </row>
    <row r="96" spans="1:10" x14ac:dyDescent="0.2">
      <c r="A96" s="74"/>
      <c r="B96" s="75"/>
      <c r="C96" s="75"/>
      <c r="D96" s="75"/>
      <c r="E96" s="138"/>
      <c r="F96" s="75"/>
      <c r="G96" s="75"/>
      <c r="H96" s="126"/>
    </row>
    <row r="97" spans="1:8" x14ac:dyDescent="0.2">
      <c r="A97" s="74"/>
      <c r="B97" s="75"/>
      <c r="C97" s="75"/>
      <c r="D97" s="75"/>
      <c r="E97" s="138"/>
      <c r="F97" s="75"/>
      <c r="G97" s="75"/>
      <c r="H97" s="126"/>
    </row>
    <row r="98" spans="1:8" x14ac:dyDescent="0.2">
      <c r="A98" s="74"/>
      <c r="B98" s="75"/>
      <c r="C98" s="75"/>
      <c r="D98" s="75"/>
      <c r="E98" s="138"/>
      <c r="F98" s="75"/>
      <c r="G98" s="75"/>
      <c r="H98" s="126"/>
    </row>
    <row r="99" spans="1:8" x14ac:dyDescent="0.2">
      <c r="A99" s="74"/>
      <c r="B99" s="75"/>
      <c r="C99" s="75"/>
      <c r="D99" s="75"/>
      <c r="E99" s="138"/>
      <c r="F99" s="75"/>
      <c r="G99" s="75"/>
      <c r="H99" s="126"/>
    </row>
    <row r="100" spans="1:8" x14ac:dyDescent="0.2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">
      <c r="A147" s="74"/>
      <c r="B147" s="75"/>
      <c r="C147" s="75"/>
      <c r="D147" s="75"/>
      <c r="E147" s="75"/>
      <c r="F147" s="75"/>
      <c r="G147" s="75"/>
      <c r="H147" s="126"/>
    </row>
  </sheetData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188514B3-5DF4-4F08-8743-105DDCD8183C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FA993A38-9A54-4881-9E0C-3EE4CA8B5C85}">
      <formula1>0</formula1>
    </dataValidation>
    <dataValidation type="decimal" allowBlank="1" showInputMessage="1" showErrorMessage="1" sqref="E19 E30 E49 E58" xr:uid="{C226AC2F-1A31-450B-96D5-557560D692D0}">
      <formula1>-1</formula1>
      <formula2>1</formula2>
    </dataValidation>
    <dataValidation type="list" allowBlank="1" showInputMessage="1" showErrorMessage="1" sqref="C4:E4" xr:uid="{8A6C4A3A-60ED-4FFF-9E19-5E88561D6309}">
      <formula1>$C$74:$C$89</formula1>
    </dataValidation>
  </dataValidations>
  <pageMargins left="0.7" right="0.7" top="0.78740157499999996" bottom="0.78740157499999996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9F8E-9AE0-4F9A-AC2E-E958A03C6BEF}">
  <dimension ref="A1:Q147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85546875" style="145" bestFit="1" customWidth="1"/>
    <col min="2" max="2" width="35.42578125" style="146" customWidth="1"/>
    <col min="3" max="3" width="7.5703125" style="146" customWidth="1"/>
    <col min="4" max="4" width="6.7109375" style="146" customWidth="1"/>
    <col min="5" max="5" width="29" style="146" customWidth="1"/>
    <col min="6" max="6" width="19.5703125" style="146" customWidth="1"/>
    <col min="7" max="7" width="29.7109375" style="146" customWidth="1"/>
    <col min="8" max="8" width="22" style="76" customWidth="1"/>
    <col min="9" max="9" width="12.5703125" style="77" bestFit="1" customWidth="1"/>
    <col min="10" max="17" width="11.42578125" style="77"/>
    <col min="18" max="16384" width="11.42578125" style="123"/>
  </cols>
  <sheetData>
    <row r="1" spans="1:9" ht="4.5" customHeight="1" x14ac:dyDescent="0.2">
      <c r="A1" s="74"/>
      <c r="B1" s="75"/>
      <c r="C1" s="75"/>
      <c r="D1" s="75"/>
      <c r="E1" s="75"/>
      <c r="F1" s="75"/>
      <c r="G1" s="75"/>
    </row>
    <row r="2" spans="1:9" ht="15" customHeight="1" x14ac:dyDescent="0.2">
      <c r="A2" s="74"/>
      <c r="B2" s="243" t="s">
        <v>0</v>
      </c>
      <c r="C2" s="244"/>
      <c r="D2" s="244"/>
      <c r="E2" s="245"/>
      <c r="F2" s="78" t="s">
        <v>1</v>
      </c>
      <c r="G2" s="79"/>
      <c r="H2" s="80"/>
    </row>
    <row r="3" spans="1:9" ht="15" customHeight="1" x14ac:dyDescent="0.2">
      <c r="A3" s="81"/>
      <c r="B3" s="244"/>
      <c r="C3" s="244"/>
      <c r="D3" s="244"/>
      <c r="E3" s="245"/>
      <c r="F3" s="82" t="str">
        <f>IF(OR(C4=C75,C4="")=TRUE,"",IF(OR(C4=C81,C4=C82,C4=C83,C4=C84,C4=C85,C4=C86,C4=C89)=FALSE,"Aufbaulänge [m]","Aufbau [St]"))</f>
        <v>Aufbau [St]</v>
      </c>
      <c r="G3" s="217"/>
      <c r="H3" s="83"/>
    </row>
    <row r="4" spans="1:9" ht="15" customHeight="1" x14ac:dyDescent="0.2">
      <c r="A4" s="74"/>
      <c r="B4" s="84" t="s">
        <v>2</v>
      </c>
      <c r="C4" s="246" t="s">
        <v>101</v>
      </c>
      <c r="D4" s="247"/>
      <c r="E4" s="248"/>
      <c r="F4" s="82" t="str">
        <f>IF(OR(C4=C75,C4="")=TRUE,"",IF(OR(C4=C81,C4=C82,C4=C83,C4=C84,C4=C85,C4=C86,C4=C89)=FALSE,"Umbaulänge [m]","Umsetzen [St]"))</f>
        <v>Umsetzen [St]</v>
      </c>
      <c r="G4" s="217"/>
      <c r="H4" s="83"/>
    </row>
    <row r="5" spans="1:9" ht="15" customHeight="1" x14ac:dyDescent="0.2">
      <c r="A5" s="74"/>
      <c r="B5" s="85" t="s">
        <v>3</v>
      </c>
      <c r="C5" s="249" t="s">
        <v>187</v>
      </c>
      <c r="D5" s="250"/>
      <c r="E5" s="251"/>
      <c r="F5" s="86" t="str">
        <f>IF(OR(C4=C75,C4="")=TRUE,"",IF(OR(C4=C78)=FALSE,"","Betriebszeit [h]"))</f>
        <v/>
      </c>
      <c r="G5" s="217"/>
      <c r="H5" s="83"/>
    </row>
    <row r="6" spans="1:9" ht="15" customHeight="1" x14ac:dyDescent="0.2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218"/>
      <c r="H6" s="83"/>
    </row>
    <row r="7" spans="1:9" ht="40.5" customHeight="1" x14ac:dyDescent="0.2">
      <c r="A7" s="74"/>
      <c r="B7" s="88" t="s">
        <v>4</v>
      </c>
      <c r="C7" s="252" t="s">
        <v>186</v>
      </c>
      <c r="D7" s="253"/>
      <c r="E7" s="254"/>
      <c r="F7" s="89" t="s">
        <v>5</v>
      </c>
      <c r="G7" s="90" t="s">
        <v>6</v>
      </c>
      <c r="H7" s="83"/>
    </row>
    <row r="8" spans="1:9" ht="4.5" customHeight="1" thickBot="1" x14ac:dyDescent="0.25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">
      <c r="A10" s="92">
        <v>2</v>
      </c>
      <c r="B10" s="96" t="s">
        <v>14</v>
      </c>
      <c r="C10" s="97"/>
      <c r="D10" s="98"/>
      <c r="E10" s="219"/>
      <c r="F10" s="220">
        <f>C10*E10</f>
        <v>0</v>
      </c>
      <c r="G10" s="148"/>
      <c r="H10" s="83"/>
    </row>
    <row r="11" spans="1:9" ht="15" customHeight="1" x14ac:dyDescent="0.2">
      <c r="A11" s="92">
        <v>3</v>
      </c>
      <c r="B11" s="99" t="s">
        <v>15</v>
      </c>
      <c r="C11" s="97"/>
      <c r="D11" s="98"/>
      <c r="E11" s="219"/>
      <c r="F11" s="220">
        <f t="shared" ref="F11:F15" si="0">C11*E11</f>
        <v>0</v>
      </c>
      <c r="G11" s="100"/>
      <c r="H11" s="83"/>
    </row>
    <row r="12" spans="1:9" ht="15" customHeight="1" x14ac:dyDescent="0.2">
      <c r="A12" s="92">
        <v>4</v>
      </c>
      <c r="B12" s="99" t="s">
        <v>16</v>
      </c>
      <c r="C12" s="97"/>
      <c r="D12" s="98"/>
      <c r="E12" s="219"/>
      <c r="F12" s="220">
        <f t="shared" si="0"/>
        <v>0</v>
      </c>
      <c r="G12" s="100"/>
      <c r="H12" s="83"/>
    </row>
    <row r="13" spans="1:9" ht="15" customHeight="1" x14ac:dyDescent="0.2">
      <c r="A13" s="92">
        <v>5</v>
      </c>
      <c r="B13" s="99" t="s">
        <v>17</v>
      </c>
      <c r="C13" s="97"/>
      <c r="D13" s="98"/>
      <c r="E13" s="219"/>
      <c r="F13" s="220">
        <f t="shared" si="0"/>
        <v>0</v>
      </c>
      <c r="G13" s="100"/>
      <c r="H13" s="83"/>
    </row>
    <row r="14" spans="1:9" ht="15" customHeight="1" x14ac:dyDescent="0.2">
      <c r="A14" s="92">
        <v>6</v>
      </c>
      <c r="B14" s="99" t="s">
        <v>18</v>
      </c>
      <c r="C14" s="97"/>
      <c r="D14" s="98"/>
      <c r="E14" s="219"/>
      <c r="F14" s="220">
        <f t="shared" si="0"/>
        <v>0</v>
      </c>
      <c r="G14" s="100"/>
      <c r="H14" s="83"/>
      <c r="I14" s="77" t="s">
        <v>13</v>
      </c>
    </row>
    <row r="15" spans="1:9" ht="15" customHeight="1" thickBot="1" x14ac:dyDescent="0.25">
      <c r="A15" s="92">
        <v>7</v>
      </c>
      <c r="B15" s="101" t="s">
        <v>19</v>
      </c>
      <c r="C15" s="102"/>
      <c r="D15" s="103"/>
      <c r="E15" s="221"/>
      <c r="F15" s="222">
        <f t="shared" si="0"/>
        <v>0</v>
      </c>
      <c r="G15" s="104"/>
      <c r="H15" s="105" t="s">
        <v>20</v>
      </c>
    </row>
    <row r="16" spans="1:9" ht="15" customHeight="1" thickTop="1" x14ac:dyDescent="0.2">
      <c r="A16" s="92">
        <v>8</v>
      </c>
      <c r="B16" s="106" t="s">
        <v>21</v>
      </c>
      <c r="C16" s="107"/>
      <c r="D16" s="108"/>
      <c r="E16" s="223"/>
      <c r="F16" s="220">
        <f>SUM(F10:F15)</f>
        <v>0</v>
      </c>
      <c r="G16" s="109" t="s">
        <v>22</v>
      </c>
      <c r="H16" s="110" t="s">
        <v>23</v>
      </c>
    </row>
    <row r="17" spans="1:17" ht="15" customHeight="1" thickBot="1" x14ac:dyDescent="0.25">
      <c r="A17" s="92">
        <v>9</v>
      </c>
      <c r="B17" s="111" t="s">
        <v>24</v>
      </c>
      <c r="C17" s="112"/>
      <c r="D17" s="113"/>
      <c r="E17" s="22"/>
      <c r="F17" s="220">
        <f>E17*F16</f>
        <v>0</v>
      </c>
      <c r="G17" s="114" t="s">
        <v>25</v>
      </c>
      <c r="H17" s="211" t="s">
        <v>26</v>
      </c>
    </row>
    <row r="18" spans="1:17" ht="15" customHeight="1" x14ac:dyDescent="0.2">
      <c r="A18" s="92">
        <v>10</v>
      </c>
      <c r="B18" s="111" t="s">
        <v>27</v>
      </c>
      <c r="C18" s="112"/>
      <c r="D18" s="116"/>
      <c r="E18" s="24"/>
      <c r="F18" s="224">
        <f>F16+F17</f>
        <v>0</v>
      </c>
      <c r="G18" s="225" t="str">
        <f>IF(G3=0,"",(F18+F19)/G3)</f>
        <v/>
      </c>
      <c r="H18" s="117" t="s">
        <v>28</v>
      </c>
    </row>
    <row r="19" spans="1:17" s="3" customFormat="1" ht="15" customHeight="1" thickBot="1" x14ac:dyDescent="0.25">
      <c r="A19" s="4">
        <v>11</v>
      </c>
      <c r="B19" s="60" t="s">
        <v>29</v>
      </c>
      <c r="C19" s="169" t="s">
        <v>30</v>
      </c>
      <c r="D19" s="171"/>
      <c r="E19" s="172"/>
      <c r="F19" s="224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">
      <c r="A21" s="92">
        <v>13</v>
      </c>
      <c r="B21" s="96" t="s">
        <v>14</v>
      </c>
      <c r="C21" s="97"/>
      <c r="D21" s="98"/>
      <c r="E21" s="219"/>
      <c r="F21" s="220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">
      <c r="A22" s="92">
        <v>14</v>
      </c>
      <c r="B22" s="99" t="s">
        <v>15</v>
      </c>
      <c r="C22" s="97"/>
      <c r="D22" s="98"/>
      <c r="E22" s="219"/>
      <c r="F22" s="220">
        <f t="shared" si="1"/>
        <v>0</v>
      </c>
      <c r="G22" s="100"/>
      <c r="H22" s="117"/>
    </row>
    <row r="23" spans="1:17" ht="15" customHeight="1" x14ac:dyDescent="0.2">
      <c r="A23" s="92">
        <v>15</v>
      </c>
      <c r="B23" s="99" t="s">
        <v>16</v>
      </c>
      <c r="C23" s="97"/>
      <c r="D23" s="98"/>
      <c r="E23" s="219"/>
      <c r="F23" s="220">
        <f t="shared" si="1"/>
        <v>0</v>
      </c>
      <c r="G23" s="100"/>
      <c r="H23" s="117"/>
    </row>
    <row r="24" spans="1:17" ht="15" customHeight="1" x14ac:dyDescent="0.2">
      <c r="A24" s="92">
        <v>16</v>
      </c>
      <c r="B24" s="99" t="s">
        <v>17</v>
      </c>
      <c r="C24" s="97"/>
      <c r="D24" s="98"/>
      <c r="E24" s="219"/>
      <c r="F24" s="220">
        <f t="shared" si="1"/>
        <v>0</v>
      </c>
      <c r="G24" s="100"/>
      <c r="H24" s="117"/>
    </row>
    <row r="25" spans="1:17" ht="15" customHeight="1" x14ac:dyDescent="0.2">
      <c r="A25" s="92">
        <v>17</v>
      </c>
      <c r="B25" s="99" t="s">
        <v>18</v>
      </c>
      <c r="C25" s="97"/>
      <c r="D25" s="98"/>
      <c r="E25" s="219"/>
      <c r="F25" s="220">
        <f t="shared" si="1"/>
        <v>0</v>
      </c>
      <c r="G25" s="100"/>
      <c r="H25" s="117"/>
    </row>
    <row r="26" spans="1:17" ht="15" customHeight="1" thickBot="1" x14ac:dyDescent="0.25">
      <c r="A26" s="92">
        <v>18</v>
      </c>
      <c r="B26" s="101" t="s">
        <v>19</v>
      </c>
      <c r="C26" s="102"/>
      <c r="D26" s="103"/>
      <c r="E26" s="221"/>
      <c r="F26" s="222">
        <f t="shared" si="1"/>
        <v>0</v>
      </c>
      <c r="G26" s="104"/>
      <c r="H26" s="117"/>
    </row>
    <row r="27" spans="1:17" ht="15" customHeight="1" thickTop="1" x14ac:dyDescent="0.2">
      <c r="A27" s="92">
        <v>19</v>
      </c>
      <c r="B27" s="106" t="s">
        <v>21</v>
      </c>
      <c r="C27" s="107"/>
      <c r="D27" s="108"/>
      <c r="E27" s="223"/>
      <c r="F27" s="220">
        <f>SUM(F21:F26)</f>
        <v>0</v>
      </c>
      <c r="G27" s="109" t="s">
        <v>33</v>
      </c>
      <c r="H27" s="110" t="s">
        <v>34</v>
      </c>
    </row>
    <row r="28" spans="1:17" ht="15" customHeight="1" thickBot="1" x14ac:dyDescent="0.25">
      <c r="A28" s="92">
        <v>20</v>
      </c>
      <c r="B28" s="111" t="s">
        <v>24</v>
      </c>
      <c r="C28" s="112"/>
      <c r="D28" s="113"/>
      <c r="E28" s="22"/>
      <c r="F28" s="220">
        <f>E28*F27</f>
        <v>0</v>
      </c>
      <c r="G28" s="114" t="s">
        <v>25</v>
      </c>
      <c r="H28" s="211" t="s">
        <v>35</v>
      </c>
    </row>
    <row r="29" spans="1:17" ht="15" customHeight="1" x14ac:dyDescent="0.2">
      <c r="A29" s="92">
        <v>21</v>
      </c>
      <c r="B29" s="111" t="s">
        <v>27</v>
      </c>
      <c r="C29" s="112"/>
      <c r="D29" s="116"/>
      <c r="E29" s="24"/>
      <c r="F29" s="224">
        <f>F27+F28</f>
        <v>0</v>
      </c>
      <c r="G29" s="225" t="str">
        <f>IF(G4=0,"",(F29+F30)/G4)</f>
        <v/>
      </c>
      <c r="H29" s="117" t="s">
        <v>36</v>
      </c>
    </row>
    <row r="30" spans="1:17" s="3" customFormat="1" ht="15" customHeight="1" thickBot="1" x14ac:dyDescent="0.25">
      <c r="A30" s="4">
        <v>22</v>
      </c>
      <c r="B30" s="60" t="s">
        <v>37</v>
      </c>
      <c r="C30" s="169" t="s">
        <v>30</v>
      </c>
      <c r="D30" s="171"/>
      <c r="E30" s="172"/>
      <c r="F30" s="224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">
      <c r="A32" s="92">
        <v>24</v>
      </c>
      <c r="B32" s="118"/>
      <c r="C32" s="97"/>
      <c r="D32" s="98"/>
      <c r="E32" s="219"/>
      <c r="F32" s="220">
        <f>C32*E32</f>
        <v>0</v>
      </c>
      <c r="G32" s="100"/>
      <c r="H32" s="117"/>
      <c r="I32" s="77" t="s">
        <v>13</v>
      </c>
    </row>
    <row r="33" spans="1:8" ht="15" customHeight="1" x14ac:dyDescent="0.2">
      <c r="A33" s="92">
        <v>25</v>
      </c>
      <c r="B33" s="118"/>
      <c r="C33" s="97"/>
      <c r="D33" s="98"/>
      <c r="E33" s="219"/>
      <c r="F33" s="220">
        <f>C33*E33</f>
        <v>0</v>
      </c>
      <c r="G33" s="100"/>
      <c r="H33" s="117"/>
    </row>
    <row r="34" spans="1:8" ht="15" customHeight="1" x14ac:dyDescent="0.2">
      <c r="A34" s="92">
        <v>26</v>
      </c>
      <c r="B34" s="118"/>
      <c r="C34" s="97"/>
      <c r="D34" s="98"/>
      <c r="E34" s="219"/>
      <c r="F34" s="220">
        <f>C34*E34</f>
        <v>0</v>
      </c>
      <c r="G34" s="100"/>
      <c r="H34" s="117"/>
    </row>
    <row r="35" spans="1:8" ht="15" customHeight="1" x14ac:dyDescent="0.2">
      <c r="A35" s="92">
        <v>27</v>
      </c>
      <c r="B35" s="118"/>
      <c r="C35" s="97"/>
      <c r="D35" s="98"/>
      <c r="E35" s="219"/>
      <c r="F35" s="220">
        <f>C35*E35</f>
        <v>0</v>
      </c>
      <c r="G35" s="100"/>
      <c r="H35" s="117"/>
    </row>
    <row r="36" spans="1:8" ht="15" customHeight="1" thickBot="1" x14ac:dyDescent="0.25">
      <c r="A36" s="92">
        <v>28</v>
      </c>
      <c r="B36" s="119"/>
      <c r="C36" s="102"/>
      <c r="D36" s="103"/>
      <c r="E36" s="221"/>
      <c r="F36" s="222">
        <f>C36*E36</f>
        <v>0</v>
      </c>
      <c r="G36" s="104"/>
      <c r="H36" s="117"/>
    </row>
    <row r="37" spans="1:8" ht="15" customHeight="1" thickTop="1" x14ac:dyDescent="0.2">
      <c r="A37" s="92">
        <v>29</v>
      </c>
      <c r="B37" s="106" t="s">
        <v>40</v>
      </c>
      <c r="C37" s="107"/>
      <c r="D37" s="108"/>
      <c r="E37" s="223"/>
      <c r="F37" s="220">
        <f>SUM(F32:F36)</f>
        <v>0</v>
      </c>
      <c r="G37" s="109" t="s">
        <v>41</v>
      </c>
      <c r="H37" s="117" t="s">
        <v>42</v>
      </c>
    </row>
    <row r="38" spans="1:8" ht="15" customHeight="1" x14ac:dyDescent="0.2">
      <c r="A38" s="92">
        <v>30</v>
      </c>
      <c r="B38" s="111" t="s">
        <v>43</v>
      </c>
      <c r="C38" s="112"/>
      <c r="D38" s="113"/>
      <c r="E38" s="22"/>
      <c r="F38" s="220">
        <f>F37*E38</f>
        <v>0</v>
      </c>
      <c r="G38" s="120" t="s">
        <v>44</v>
      </c>
      <c r="H38" s="115" t="s">
        <v>45</v>
      </c>
    </row>
    <row r="39" spans="1:8" ht="15" customHeight="1" x14ac:dyDescent="0.2">
      <c r="A39" s="92">
        <v>31</v>
      </c>
      <c r="B39" s="111" t="s">
        <v>46</v>
      </c>
      <c r="C39" s="112"/>
      <c r="D39" s="116"/>
      <c r="E39" s="24"/>
      <c r="F39" s="220">
        <f>F37+F38</f>
        <v>0</v>
      </c>
      <c r="G39" s="121"/>
      <c r="H39" s="117" t="s">
        <v>47</v>
      </c>
    </row>
    <row r="40" spans="1:8" ht="15" customHeight="1" x14ac:dyDescent="0.2">
      <c r="A40" s="92">
        <v>32</v>
      </c>
      <c r="B40" s="111" t="s">
        <v>48</v>
      </c>
      <c r="C40" s="112"/>
      <c r="D40" s="113"/>
      <c r="E40" s="25"/>
      <c r="F40" s="226" t="s">
        <v>49</v>
      </c>
      <c r="G40" s="121"/>
      <c r="H40" s="117"/>
    </row>
    <row r="41" spans="1:8" ht="15" customHeight="1" x14ac:dyDescent="0.2">
      <c r="A41" s="92">
        <v>33</v>
      </c>
      <c r="B41" s="111" t="s">
        <v>50</v>
      </c>
      <c r="C41" s="112"/>
      <c r="D41" s="113"/>
      <c r="E41" s="22"/>
      <c r="F41" s="220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">
      <c r="A42" s="92">
        <v>34</v>
      </c>
      <c r="B42" s="111" t="s">
        <v>53</v>
      </c>
      <c r="C42" s="112"/>
      <c r="D42" s="113"/>
      <c r="E42" s="25"/>
      <c r="F42" s="220">
        <f>IF(E42=0,0,F41/E42)</f>
        <v>0</v>
      </c>
      <c r="G42" s="121" t="s">
        <v>54</v>
      </c>
      <c r="H42" s="115" t="s">
        <v>55</v>
      </c>
    </row>
    <row r="43" spans="1:8" ht="15" customHeight="1" x14ac:dyDescent="0.2">
      <c r="A43" s="92">
        <v>35</v>
      </c>
      <c r="B43" s="111" t="s">
        <v>56</v>
      </c>
      <c r="C43" s="112"/>
      <c r="D43" s="113"/>
      <c r="E43" s="22"/>
      <c r="F43" s="220">
        <f>E43*F39</f>
        <v>0</v>
      </c>
      <c r="G43" s="121" t="s">
        <v>57</v>
      </c>
      <c r="H43" s="115" t="s">
        <v>58</v>
      </c>
    </row>
    <row r="44" spans="1:8" ht="15" customHeight="1" x14ac:dyDescent="0.2">
      <c r="A44" s="92">
        <v>36</v>
      </c>
      <c r="B44" s="122" t="s">
        <v>59</v>
      </c>
      <c r="C44" s="107"/>
      <c r="D44" s="108"/>
      <c r="E44" s="27"/>
      <c r="F44" s="220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25">
      <c r="A45" s="92">
        <v>37</v>
      </c>
      <c r="B45" s="101" t="s">
        <v>62</v>
      </c>
      <c r="C45" s="102"/>
      <c r="D45" s="103"/>
      <c r="E45" s="221"/>
      <c r="F45" s="222">
        <f>C45*E45</f>
        <v>0</v>
      </c>
      <c r="G45" s="183" t="s">
        <v>63</v>
      </c>
      <c r="H45" s="115"/>
    </row>
    <row r="46" spans="1:8" ht="15" customHeight="1" thickTop="1" x14ac:dyDescent="0.2">
      <c r="A46" s="92">
        <v>38</v>
      </c>
      <c r="B46" s="106" t="s">
        <v>21</v>
      </c>
      <c r="C46" s="107"/>
      <c r="D46" s="108"/>
      <c r="E46" s="223"/>
      <c r="F46" s="220">
        <f>F42+F44+F45</f>
        <v>0</v>
      </c>
      <c r="G46" s="109" t="s">
        <v>63</v>
      </c>
      <c r="H46" s="115" t="s">
        <v>64</v>
      </c>
    </row>
    <row r="47" spans="1:8" ht="15" customHeight="1" thickBot="1" x14ac:dyDescent="0.25">
      <c r="A47" s="92">
        <v>39</v>
      </c>
      <c r="B47" s="111" t="s">
        <v>24</v>
      </c>
      <c r="C47" s="112"/>
      <c r="D47" s="113"/>
      <c r="E47" s="22"/>
      <c r="F47" s="220">
        <f>E47*F46</f>
        <v>0</v>
      </c>
      <c r="G47" s="114" t="s">
        <v>25</v>
      </c>
      <c r="H47" s="212" t="s">
        <v>65</v>
      </c>
    </row>
    <row r="48" spans="1:8" ht="15" customHeight="1" x14ac:dyDescent="0.2">
      <c r="A48" s="92">
        <v>40</v>
      </c>
      <c r="B48" s="111" t="s">
        <v>27</v>
      </c>
      <c r="C48" s="112"/>
      <c r="D48" s="116"/>
      <c r="E48" s="24"/>
      <c r="F48" s="224">
        <f>F46+F47</f>
        <v>0</v>
      </c>
      <c r="G48" s="225" t="str">
        <f>IF(F48=0,"",(F48+F49)/G3)</f>
        <v/>
      </c>
      <c r="H48" s="115" t="s">
        <v>66</v>
      </c>
    </row>
    <row r="49" spans="1:17" s="3" customFormat="1" ht="15" customHeight="1" thickBot="1" x14ac:dyDescent="0.25">
      <c r="A49" s="4">
        <v>41</v>
      </c>
      <c r="B49" s="60" t="s">
        <v>37</v>
      </c>
      <c r="C49" s="169" t="s">
        <v>30</v>
      </c>
      <c r="D49" s="171"/>
      <c r="E49" s="172"/>
      <c r="F49" s="224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227" t="s">
        <v>12</v>
      </c>
      <c r="H50" s="117"/>
    </row>
    <row r="51" spans="1:17" ht="15" customHeight="1" x14ac:dyDescent="0.2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219"/>
      <c r="F51" s="220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">
      <c r="A52" s="92">
        <v>44</v>
      </c>
      <c r="B52" s="99" t="s">
        <v>69</v>
      </c>
      <c r="C52" s="97"/>
      <c r="D52" s="98"/>
      <c r="E52" s="219"/>
      <c r="F52" s="220">
        <f t="shared" si="2"/>
        <v>0</v>
      </c>
      <c r="G52" s="100"/>
      <c r="H52" s="117"/>
    </row>
    <row r="53" spans="1:17" ht="15" customHeight="1" x14ac:dyDescent="0.2">
      <c r="A53" s="92">
        <v>45</v>
      </c>
      <c r="B53" s="99" t="s">
        <v>70</v>
      </c>
      <c r="C53" s="97"/>
      <c r="D53" s="98"/>
      <c r="E53" s="219"/>
      <c r="F53" s="220">
        <f t="shared" si="2"/>
        <v>0</v>
      </c>
      <c r="G53" s="100"/>
      <c r="H53" s="117"/>
    </row>
    <row r="54" spans="1:17" ht="15" customHeight="1" thickBot="1" x14ac:dyDescent="0.25">
      <c r="A54" s="92">
        <v>46</v>
      </c>
      <c r="B54" s="101" t="s">
        <v>71</v>
      </c>
      <c r="C54" s="102"/>
      <c r="D54" s="103"/>
      <c r="E54" s="221"/>
      <c r="F54" s="222">
        <f t="shared" si="2"/>
        <v>0</v>
      </c>
      <c r="G54" s="104"/>
      <c r="H54" s="117"/>
    </row>
    <row r="55" spans="1:17" ht="15" customHeight="1" thickTop="1" x14ac:dyDescent="0.2">
      <c r="A55" s="92">
        <v>47</v>
      </c>
      <c r="B55" s="106" t="s">
        <v>21</v>
      </c>
      <c r="C55" s="107"/>
      <c r="D55" s="108"/>
      <c r="E55" s="223"/>
      <c r="F55" s="220">
        <f>SUM(F51:F54)</f>
        <v>0</v>
      </c>
      <c r="G55" s="109" t="s">
        <v>72</v>
      </c>
      <c r="H55" s="117" t="s">
        <v>73</v>
      </c>
    </row>
    <row r="56" spans="1:17" ht="15" customHeight="1" thickBot="1" x14ac:dyDescent="0.25">
      <c r="A56" s="92">
        <v>48</v>
      </c>
      <c r="B56" s="111" t="s">
        <v>24</v>
      </c>
      <c r="C56" s="112"/>
      <c r="D56" s="113"/>
      <c r="E56" s="22"/>
      <c r="F56" s="220">
        <f>E56*F55</f>
        <v>0</v>
      </c>
      <c r="G56" s="114" t="s">
        <v>25</v>
      </c>
      <c r="H56" s="213" t="s">
        <v>74</v>
      </c>
    </row>
    <row r="57" spans="1:17" ht="15" customHeight="1" x14ac:dyDescent="0.2">
      <c r="A57" s="92">
        <v>49</v>
      </c>
      <c r="B57" s="111" t="s">
        <v>27</v>
      </c>
      <c r="C57" s="112"/>
      <c r="D57" s="116"/>
      <c r="E57" s="24"/>
      <c r="F57" s="224">
        <f>F55+F56</f>
        <v>0</v>
      </c>
      <c r="G57" s="225" t="str">
        <f>IF(G5=0,"",(F57+F58)/G5/G3)</f>
        <v/>
      </c>
      <c r="H57" s="115" t="s">
        <v>75</v>
      </c>
    </row>
    <row r="58" spans="1:17" s="3" customFormat="1" ht="15" customHeight="1" thickBot="1" x14ac:dyDescent="0.25">
      <c r="A58" s="4">
        <v>50</v>
      </c>
      <c r="B58" s="168" t="s">
        <v>37</v>
      </c>
      <c r="C58" s="169" t="s">
        <v>30</v>
      </c>
      <c r="D58" s="171"/>
      <c r="E58" s="172"/>
      <c r="F58" s="228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5" x14ac:dyDescent="0.2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5" x14ac:dyDescent="0.2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5" x14ac:dyDescent="0.2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5" x14ac:dyDescent="0.2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5" x14ac:dyDescent="0.2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5" x14ac:dyDescent="0.2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5" x14ac:dyDescent="0.2">
      <c r="A66" s="128"/>
      <c r="B66" s="129"/>
      <c r="C66" s="130"/>
      <c r="D66" s="129"/>
      <c r="E66" s="130"/>
      <c r="F66" s="229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">
      <c r="A67" s="135"/>
      <c r="B67" s="136"/>
      <c r="C67" s="136"/>
      <c r="D67" s="136"/>
      <c r="E67" s="137"/>
      <c r="F67" s="137"/>
      <c r="G67" s="137"/>
      <c r="H67" s="126"/>
    </row>
    <row r="68" spans="1:17" x14ac:dyDescent="0.2">
      <c r="A68" s="74"/>
      <c r="B68" s="75"/>
      <c r="C68" s="75"/>
      <c r="D68" s="75"/>
      <c r="E68" s="138"/>
      <c r="F68" s="75"/>
      <c r="G68" s="75"/>
      <c r="H68" s="126"/>
    </row>
    <row r="69" spans="1:17" x14ac:dyDescent="0.2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">
      <c r="A72" s="135"/>
      <c r="B72" s="75"/>
      <c r="C72" s="75"/>
      <c r="D72" s="75"/>
      <c r="E72" s="138"/>
      <c r="F72" s="75"/>
      <c r="G72" s="75"/>
      <c r="H72" s="126"/>
    </row>
    <row r="73" spans="1:17" x14ac:dyDescent="0.2">
      <c r="A73" s="74"/>
      <c r="B73" s="75"/>
      <c r="C73" s="75"/>
      <c r="D73" s="75"/>
      <c r="E73" s="138"/>
      <c r="F73" s="75"/>
      <c r="G73" s="75"/>
      <c r="H73" s="126"/>
    </row>
    <row r="74" spans="1:17" x14ac:dyDescent="0.2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">
      <c r="A90" s="74"/>
      <c r="B90" s="75"/>
      <c r="C90" s="75"/>
      <c r="D90" s="75"/>
      <c r="E90" s="138"/>
      <c r="F90" s="75"/>
      <c r="G90" s="75"/>
      <c r="H90" s="126"/>
    </row>
    <row r="91" spans="1:10" x14ac:dyDescent="0.2">
      <c r="A91" s="74"/>
      <c r="B91" s="75"/>
      <c r="C91" s="75"/>
      <c r="D91" s="75"/>
      <c r="E91" s="138"/>
      <c r="F91" s="75"/>
      <c r="G91" s="75"/>
      <c r="H91" s="126"/>
    </row>
    <row r="92" spans="1:10" x14ac:dyDescent="0.2">
      <c r="A92" s="74"/>
      <c r="B92" s="75"/>
      <c r="C92" s="75"/>
      <c r="D92" s="75"/>
      <c r="E92" s="138"/>
      <c r="F92" s="75"/>
      <c r="G92" s="75"/>
      <c r="H92" s="126"/>
    </row>
    <row r="93" spans="1:10" x14ac:dyDescent="0.2">
      <c r="A93" s="74"/>
      <c r="B93" s="75"/>
      <c r="C93" s="75"/>
      <c r="D93" s="75"/>
      <c r="E93" s="138"/>
      <c r="F93" s="75"/>
      <c r="G93" s="75"/>
      <c r="H93" s="126"/>
    </row>
    <row r="94" spans="1:10" x14ac:dyDescent="0.2">
      <c r="A94" s="74"/>
      <c r="B94" s="75"/>
      <c r="C94" s="75"/>
      <c r="D94" s="75"/>
      <c r="E94" s="138"/>
      <c r="F94" s="75"/>
      <c r="G94" s="75"/>
      <c r="H94" s="126"/>
    </row>
    <row r="95" spans="1:10" x14ac:dyDescent="0.2">
      <c r="A95" s="74"/>
      <c r="B95" s="75"/>
      <c r="C95" s="75"/>
      <c r="D95" s="75"/>
      <c r="E95" s="138"/>
      <c r="F95" s="75"/>
      <c r="G95" s="75"/>
      <c r="H95" s="126"/>
    </row>
    <row r="96" spans="1:10" x14ac:dyDescent="0.2">
      <c r="A96" s="74"/>
      <c r="B96" s="75"/>
      <c r="C96" s="75"/>
      <c r="D96" s="75"/>
      <c r="E96" s="138"/>
      <c r="F96" s="75"/>
      <c r="G96" s="75"/>
      <c r="H96" s="126"/>
    </row>
    <row r="97" spans="1:8" x14ac:dyDescent="0.2">
      <c r="A97" s="74"/>
      <c r="B97" s="75"/>
      <c r="C97" s="75"/>
      <c r="D97" s="75"/>
      <c r="E97" s="138"/>
      <c r="F97" s="75"/>
      <c r="G97" s="75"/>
      <c r="H97" s="126"/>
    </row>
    <row r="98" spans="1:8" x14ac:dyDescent="0.2">
      <c r="A98" s="74"/>
      <c r="B98" s="75"/>
      <c r="C98" s="75"/>
      <c r="D98" s="75"/>
      <c r="E98" s="138"/>
      <c r="F98" s="75"/>
      <c r="G98" s="75"/>
      <c r="H98" s="126"/>
    </row>
    <row r="99" spans="1:8" x14ac:dyDescent="0.2">
      <c r="A99" s="74"/>
      <c r="B99" s="75"/>
      <c r="C99" s="75"/>
      <c r="D99" s="75"/>
      <c r="E99" s="138"/>
      <c r="F99" s="75"/>
      <c r="G99" s="75"/>
      <c r="H99" s="126"/>
    </row>
    <row r="100" spans="1:8" x14ac:dyDescent="0.2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">
      <c r="A147" s="74"/>
      <c r="B147" s="75"/>
      <c r="C147" s="75"/>
      <c r="D147" s="75"/>
      <c r="E147" s="75"/>
      <c r="F147" s="75"/>
      <c r="G147" s="75"/>
      <c r="H147" s="126"/>
    </row>
  </sheetData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D10:D15 D21:D26 D32:D36 D51:D54" xr:uid="{427613E4-E016-41E2-92EC-ADC0E7D70396}">
      <formula1>"h, Stk, psch"</formula1>
    </dataValidation>
    <dataValidation type="decimal" operator="greaterThan" allowBlank="1" showInputMessage="1" showErrorMessage="1" sqref="F45 E56 C10:C15 C21:C26 C32:C36 E51:E54 C51:C54 E21:E26 E32:E36 G3:G6 E17 E28 E47 E10:E15" xr:uid="{0ABF5842-E972-40B1-BB92-44BA16344DC6}">
      <formula1>0</formula1>
    </dataValidation>
    <dataValidation type="decimal" allowBlank="1" showInputMessage="1" showErrorMessage="1" sqref="E19 E30 E49 E58" xr:uid="{EDAEF2E1-B60A-472F-AD32-F2442DA8E76F}">
      <formula1>-1</formula1>
      <formula2>1</formula2>
    </dataValidation>
    <dataValidation type="list" allowBlank="1" showInputMessage="1" showErrorMessage="1" sqref="C4:E4" xr:uid="{FEED84C0-F9E4-4491-B2C8-762FF72D4B9D}">
      <formula1>$C$74:$C$89</formula1>
    </dataValidation>
  </dataValidations>
  <pageMargins left="0.7" right="0.7" top="0.78740157499999996" bottom="0.78740157499999996" header="0.3" footer="0.3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982B8-5D4A-4004-9A16-87CAAE178298}">
  <dimension ref="A1:Q147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85546875" style="145" bestFit="1" customWidth="1"/>
    <col min="2" max="2" width="35.42578125" style="146" customWidth="1"/>
    <col min="3" max="3" width="7.5703125" style="146" customWidth="1"/>
    <col min="4" max="4" width="6.7109375" style="146" customWidth="1"/>
    <col min="5" max="5" width="29" style="146" customWidth="1"/>
    <col min="6" max="6" width="19.5703125" style="146" customWidth="1"/>
    <col min="7" max="7" width="29.7109375" style="146" customWidth="1"/>
    <col min="8" max="8" width="22" style="76" customWidth="1"/>
    <col min="9" max="9" width="12.5703125" style="77" bestFit="1" customWidth="1"/>
    <col min="10" max="17" width="11.42578125" style="77"/>
    <col min="18" max="16384" width="11.42578125" style="123"/>
  </cols>
  <sheetData>
    <row r="1" spans="1:9" ht="4.5" customHeight="1" x14ac:dyDescent="0.2">
      <c r="A1" s="74"/>
      <c r="B1" s="75"/>
      <c r="C1" s="75"/>
      <c r="D1" s="75"/>
      <c r="E1" s="75"/>
      <c r="F1" s="75"/>
      <c r="G1" s="75"/>
    </row>
    <row r="2" spans="1:9" ht="15" customHeight="1" x14ac:dyDescent="0.2">
      <c r="A2" s="74"/>
      <c r="B2" s="243" t="s">
        <v>0</v>
      </c>
      <c r="C2" s="244"/>
      <c r="D2" s="244"/>
      <c r="E2" s="245"/>
      <c r="F2" s="78" t="s">
        <v>1</v>
      </c>
      <c r="G2" s="79"/>
      <c r="H2" s="80"/>
    </row>
    <row r="3" spans="1:9" ht="15" customHeight="1" x14ac:dyDescent="0.2">
      <c r="A3" s="81"/>
      <c r="B3" s="244"/>
      <c r="C3" s="244"/>
      <c r="D3" s="244"/>
      <c r="E3" s="245"/>
      <c r="F3" s="82" t="str">
        <f>IF(OR(C4=C75,C4="")=TRUE,"",IF(OR(C4=C81,C4=C82,C4=C83,C4=C84,C4=C85,C4=C86,C4=C89)=FALSE,"Aufbaulänge [m]","Aufbau [St]"))</f>
        <v>Aufbau [St]</v>
      </c>
      <c r="G3" s="217"/>
      <c r="H3" s="83"/>
    </row>
    <row r="4" spans="1:9" ht="15" customHeight="1" x14ac:dyDescent="0.2">
      <c r="A4" s="74"/>
      <c r="B4" s="84" t="s">
        <v>2</v>
      </c>
      <c r="C4" s="246" t="s">
        <v>105</v>
      </c>
      <c r="D4" s="247"/>
      <c r="E4" s="248"/>
      <c r="F4" s="82" t="str">
        <f>IF(OR(C4=C75,C4="")=TRUE,"",IF(OR(C4=C81,C4=C82,C4=C83,C4=C84,C4=C85,C4=C86,C4=C89)=FALSE,"Umbaulänge [m]","Umsetzen [St]"))</f>
        <v>Umsetzen [St]</v>
      </c>
      <c r="G4" s="217"/>
      <c r="H4" s="83"/>
    </row>
    <row r="5" spans="1:9" ht="15" customHeight="1" x14ac:dyDescent="0.2">
      <c r="A5" s="74"/>
      <c r="B5" s="85" t="s">
        <v>3</v>
      </c>
      <c r="C5" s="249" t="s">
        <v>187</v>
      </c>
      <c r="D5" s="250"/>
      <c r="E5" s="251"/>
      <c r="F5" s="86" t="str">
        <f>IF(OR(C4=C75,C4="")=TRUE,"",IF(OR(C4=C78)=FALSE,"","Betriebszeit [h]"))</f>
        <v/>
      </c>
      <c r="G5" s="217"/>
      <c r="H5" s="83"/>
    </row>
    <row r="6" spans="1:9" ht="15" customHeight="1" x14ac:dyDescent="0.2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218"/>
      <c r="H6" s="83"/>
    </row>
    <row r="7" spans="1:9" ht="40.5" customHeight="1" x14ac:dyDescent="0.2">
      <c r="A7" s="74"/>
      <c r="B7" s="88" t="s">
        <v>4</v>
      </c>
      <c r="C7" s="252" t="s">
        <v>186</v>
      </c>
      <c r="D7" s="253"/>
      <c r="E7" s="254"/>
      <c r="F7" s="89" t="s">
        <v>5</v>
      </c>
      <c r="G7" s="90" t="s">
        <v>6</v>
      </c>
      <c r="H7" s="83"/>
    </row>
    <row r="8" spans="1:9" ht="4.5" customHeight="1" thickBot="1" x14ac:dyDescent="0.25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">
      <c r="A10" s="92">
        <v>2</v>
      </c>
      <c r="B10" s="96" t="s">
        <v>14</v>
      </c>
      <c r="C10" s="97"/>
      <c r="D10" s="98"/>
      <c r="E10" s="219"/>
      <c r="F10" s="220">
        <f>C10*E10</f>
        <v>0</v>
      </c>
      <c r="G10" s="148"/>
      <c r="H10" s="83"/>
    </row>
    <row r="11" spans="1:9" ht="15" customHeight="1" x14ac:dyDescent="0.2">
      <c r="A11" s="92">
        <v>3</v>
      </c>
      <c r="B11" s="99" t="s">
        <v>15</v>
      </c>
      <c r="C11" s="97"/>
      <c r="D11" s="98"/>
      <c r="E11" s="219"/>
      <c r="F11" s="220">
        <f t="shared" ref="F11:F15" si="0">C11*E11</f>
        <v>0</v>
      </c>
      <c r="G11" s="100"/>
      <c r="H11" s="83"/>
    </row>
    <row r="12" spans="1:9" ht="15" customHeight="1" x14ac:dyDescent="0.2">
      <c r="A12" s="92">
        <v>4</v>
      </c>
      <c r="B12" s="99" t="s">
        <v>16</v>
      </c>
      <c r="C12" s="97"/>
      <c r="D12" s="98"/>
      <c r="E12" s="219"/>
      <c r="F12" s="220">
        <f t="shared" si="0"/>
        <v>0</v>
      </c>
      <c r="G12" s="100"/>
      <c r="H12" s="83"/>
    </row>
    <row r="13" spans="1:9" ht="15" customHeight="1" x14ac:dyDescent="0.2">
      <c r="A13" s="92">
        <v>5</v>
      </c>
      <c r="B13" s="99" t="s">
        <v>17</v>
      </c>
      <c r="C13" s="97"/>
      <c r="D13" s="98"/>
      <c r="E13" s="219"/>
      <c r="F13" s="220">
        <f t="shared" si="0"/>
        <v>0</v>
      </c>
      <c r="G13" s="100"/>
      <c r="H13" s="83"/>
    </row>
    <row r="14" spans="1:9" ht="15" customHeight="1" x14ac:dyDescent="0.2">
      <c r="A14" s="92">
        <v>6</v>
      </c>
      <c r="B14" s="99" t="s">
        <v>18</v>
      </c>
      <c r="C14" s="97"/>
      <c r="D14" s="98"/>
      <c r="E14" s="219"/>
      <c r="F14" s="220">
        <f t="shared" si="0"/>
        <v>0</v>
      </c>
      <c r="G14" s="100"/>
      <c r="H14" s="83"/>
      <c r="I14" s="77" t="s">
        <v>13</v>
      </c>
    </row>
    <row r="15" spans="1:9" ht="15" customHeight="1" thickBot="1" x14ac:dyDescent="0.25">
      <c r="A15" s="92">
        <v>7</v>
      </c>
      <c r="B15" s="101" t="s">
        <v>19</v>
      </c>
      <c r="C15" s="102"/>
      <c r="D15" s="103"/>
      <c r="E15" s="221"/>
      <c r="F15" s="222">
        <f t="shared" si="0"/>
        <v>0</v>
      </c>
      <c r="G15" s="104"/>
      <c r="H15" s="105" t="s">
        <v>20</v>
      </c>
    </row>
    <row r="16" spans="1:9" ht="15" customHeight="1" thickTop="1" x14ac:dyDescent="0.2">
      <c r="A16" s="92">
        <v>8</v>
      </c>
      <c r="B16" s="106" t="s">
        <v>21</v>
      </c>
      <c r="C16" s="107"/>
      <c r="D16" s="108"/>
      <c r="E16" s="223"/>
      <c r="F16" s="220">
        <f>SUM(F10:F15)</f>
        <v>0</v>
      </c>
      <c r="G16" s="109" t="s">
        <v>22</v>
      </c>
      <c r="H16" s="110" t="s">
        <v>23</v>
      </c>
    </row>
    <row r="17" spans="1:17" ht="15" customHeight="1" thickBot="1" x14ac:dyDescent="0.25">
      <c r="A17" s="92">
        <v>9</v>
      </c>
      <c r="B17" s="111" t="s">
        <v>24</v>
      </c>
      <c r="C17" s="112"/>
      <c r="D17" s="113"/>
      <c r="E17" s="22"/>
      <c r="F17" s="220">
        <f>E17*F16</f>
        <v>0</v>
      </c>
      <c r="G17" s="114" t="s">
        <v>25</v>
      </c>
      <c r="H17" s="211" t="s">
        <v>26</v>
      </c>
    </row>
    <row r="18" spans="1:17" ht="15" customHeight="1" x14ac:dyDescent="0.2">
      <c r="A18" s="92">
        <v>10</v>
      </c>
      <c r="B18" s="111" t="s">
        <v>27</v>
      </c>
      <c r="C18" s="112"/>
      <c r="D18" s="116"/>
      <c r="E18" s="24"/>
      <c r="F18" s="224">
        <f>F16+F17</f>
        <v>0</v>
      </c>
      <c r="G18" s="225" t="str">
        <f>IF(G3=0,"",(F18+F19)/G3)</f>
        <v/>
      </c>
      <c r="H18" s="117" t="s">
        <v>28</v>
      </c>
    </row>
    <row r="19" spans="1:17" s="3" customFormat="1" ht="15" customHeight="1" thickBot="1" x14ac:dyDescent="0.25">
      <c r="A19" s="4">
        <v>11</v>
      </c>
      <c r="B19" s="60" t="s">
        <v>29</v>
      </c>
      <c r="C19" s="169" t="s">
        <v>30</v>
      </c>
      <c r="D19" s="171"/>
      <c r="E19" s="172"/>
      <c r="F19" s="224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">
      <c r="A21" s="92">
        <v>13</v>
      </c>
      <c r="B21" s="96" t="s">
        <v>14</v>
      </c>
      <c r="C21" s="97"/>
      <c r="D21" s="98"/>
      <c r="E21" s="219"/>
      <c r="F21" s="220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">
      <c r="A22" s="92">
        <v>14</v>
      </c>
      <c r="B22" s="99" t="s">
        <v>15</v>
      </c>
      <c r="C22" s="97"/>
      <c r="D22" s="98"/>
      <c r="E22" s="219"/>
      <c r="F22" s="220">
        <f t="shared" si="1"/>
        <v>0</v>
      </c>
      <c r="G22" s="100"/>
      <c r="H22" s="117"/>
    </row>
    <row r="23" spans="1:17" ht="15" customHeight="1" x14ac:dyDescent="0.2">
      <c r="A23" s="92">
        <v>15</v>
      </c>
      <c r="B23" s="99" t="s">
        <v>16</v>
      </c>
      <c r="C23" s="97"/>
      <c r="D23" s="98"/>
      <c r="E23" s="219"/>
      <c r="F23" s="220">
        <f t="shared" si="1"/>
        <v>0</v>
      </c>
      <c r="G23" s="100"/>
      <c r="H23" s="117"/>
    </row>
    <row r="24" spans="1:17" ht="15" customHeight="1" x14ac:dyDescent="0.2">
      <c r="A24" s="92">
        <v>16</v>
      </c>
      <c r="B24" s="99" t="s">
        <v>17</v>
      </c>
      <c r="C24" s="97"/>
      <c r="D24" s="98"/>
      <c r="E24" s="219"/>
      <c r="F24" s="220">
        <f t="shared" si="1"/>
        <v>0</v>
      </c>
      <c r="G24" s="100"/>
      <c r="H24" s="117"/>
    </row>
    <row r="25" spans="1:17" ht="15" customHeight="1" x14ac:dyDescent="0.2">
      <c r="A25" s="92">
        <v>17</v>
      </c>
      <c r="B25" s="99" t="s">
        <v>18</v>
      </c>
      <c r="C25" s="97"/>
      <c r="D25" s="98"/>
      <c r="E25" s="219"/>
      <c r="F25" s="220">
        <f t="shared" si="1"/>
        <v>0</v>
      </c>
      <c r="G25" s="100"/>
      <c r="H25" s="117"/>
    </row>
    <row r="26" spans="1:17" ht="15" customHeight="1" thickBot="1" x14ac:dyDescent="0.25">
      <c r="A26" s="92">
        <v>18</v>
      </c>
      <c r="B26" s="101" t="s">
        <v>19</v>
      </c>
      <c r="C26" s="102"/>
      <c r="D26" s="103"/>
      <c r="E26" s="221"/>
      <c r="F26" s="222">
        <f t="shared" si="1"/>
        <v>0</v>
      </c>
      <c r="G26" s="104"/>
      <c r="H26" s="117"/>
    </row>
    <row r="27" spans="1:17" ht="15" customHeight="1" thickTop="1" x14ac:dyDescent="0.2">
      <c r="A27" s="92">
        <v>19</v>
      </c>
      <c r="B27" s="106" t="s">
        <v>21</v>
      </c>
      <c r="C27" s="107"/>
      <c r="D27" s="108"/>
      <c r="E27" s="223"/>
      <c r="F27" s="220">
        <f>SUM(F21:F26)</f>
        <v>0</v>
      </c>
      <c r="G27" s="109" t="s">
        <v>33</v>
      </c>
      <c r="H27" s="110" t="s">
        <v>34</v>
      </c>
    </row>
    <row r="28" spans="1:17" ht="15" customHeight="1" thickBot="1" x14ac:dyDescent="0.25">
      <c r="A28" s="92">
        <v>20</v>
      </c>
      <c r="B28" s="111" t="s">
        <v>24</v>
      </c>
      <c r="C28" s="112"/>
      <c r="D28" s="113"/>
      <c r="E28" s="22"/>
      <c r="F28" s="220">
        <f>E28*F27</f>
        <v>0</v>
      </c>
      <c r="G28" s="114" t="s">
        <v>25</v>
      </c>
      <c r="H28" s="211" t="s">
        <v>35</v>
      </c>
    </row>
    <row r="29" spans="1:17" ht="15" customHeight="1" x14ac:dyDescent="0.2">
      <c r="A29" s="92">
        <v>21</v>
      </c>
      <c r="B29" s="111" t="s">
        <v>27</v>
      </c>
      <c r="C29" s="112"/>
      <c r="D29" s="116"/>
      <c r="E29" s="24"/>
      <c r="F29" s="224">
        <f>F27+F28</f>
        <v>0</v>
      </c>
      <c r="G29" s="225" t="str">
        <f>IF(G4=0,"",(F29+F30)/G4)</f>
        <v/>
      </c>
      <c r="H29" s="117" t="s">
        <v>36</v>
      </c>
    </row>
    <row r="30" spans="1:17" s="3" customFormat="1" ht="15" customHeight="1" thickBot="1" x14ac:dyDescent="0.25">
      <c r="A30" s="4">
        <v>22</v>
      </c>
      <c r="B30" s="60" t="s">
        <v>37</v>
      </c>
      <c r="C30" s="169" t="s">
        <v>30</v>
      </c>
      <c r="D30" s="171"/>
      <c r="E30" s="172"/>
      <c r="F30" s="224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">
      <c r="A32" s="92">
        <v>24</v>
      </c>
      <c r="B32" s="118"/>
      <c r="C32" s="97"/>
      <c r="D32" s="98"/>
      <c r="E32" s="219"/>
      <c r="F32" s="220">
        <f>C32*E32</f>
        <v>0</v>
      </c>
      <c r="G32" s="100"/>
      <c r="H32" s="117"/>
      <c r="I32" s="77" t="s">
        <v>13</v>
      </c>
    </row>
    <row r="33" spans="1:8" ht="15" customHeight="1" x14ac:dyDescent="0.2">
      <c r="A33" s="92">
        <v>25</v>
      </c>
      <c r="B33" s="118"/>
      <c r="C33" s="97"/>
      <c r="D33" s="98"/>
      <c r="E33" s="219"/>
      <c r="F33" s="220">
        <f>C33*E33</f>
        <v>0</v>
      </c>
      <c r="G33" s="100"/>
      <c r="H33" s="117"/>
    </row>
    <row r="34" spans="1:8" ht="15" customHeight="1" x14ac:dyDescent="0.2">
      <c r="A34" s="92">
        <v>26</v>
      </c>
      <c r="B34" s="118"/>
      <c r="C34" s="97"/>
      <c r="D34" s="98"/>
      <c r="E34" s="219"/>
      <c r="F34" s="220">
        <f>C34*E34</f>
        <v>0</v>
      </c>
      <c r="G34" s="100"/>
      <c r="H34" s="117"/>
    </row>
    <row r="35" spans="1:8" ht="15" customHeight="1" x14ac:dyDescent="0.2">
      <c r="A35" s="92">
        <v>27</v>
      </c>
      <c r="B35" s="118"/>
      <c r="C35" s="97"/>
      <c r="D35" s="98"/>
      <c r="E35" s="219"/>
      <c r="F35" s="220">
        <f>C35*E35</f>
        <v>0</v>
      </c>
      <c r="G35" s="100"/>
      <c r="H35" s="117"/>
    </row>
    <row r="36" spans="1:8" ht="15" customHeight="1" thickBot="1" x14ac:dyDescent="0.25">
      <c r="A36" s="92">
        <v>28</v>
      </c>
      <c r="B36" s="119"/>
      <c r="C36" s="102"/>
      <c r="D36" s="103"/>
      <c r="E36" s="221"/>
      <c r="F36" s="222">
        <f>C36*E36</f>
        <v>0</v>
      </c>
      <c r="G36" s="104"/>
      <c r="H36" s="117"/>
    </row>
    <row r="37" spans="1:8" ht="15" customHeight="1" thickTop="1" x14ac:dyDescent="0.2">
      <c r="A37" s="92">
        <v>29</v>
      </c>
      <c r="B37" s="106" t="s">
        <v>40</v>
      </c>
      <c r="C37" s="107"/>
      <c r="D37" s="108"/>
      <c r="E37" s="223"/>
      <c r="F37" s="220">
        <f>SUM(F32:F36)</f>
        <v>0</v>
      </c>
      <c r="G37" s="109" t="s">
        <v>41</v>
      </c>
      <c r="H37" s="117" t="s">
        <v>42</v>
      </c>
    </row>
    <row r="38" spans="1:8" ht="15" customHeight="1" x14ac:dyDescent="0.2">
      <c r="A38" s="92">
        <v>30</v>
      </c>
      <c r="B38" s="111" t="s">
        <v>43</v>
      </c>
      <c r="C38" s="112"/>
      <c r="D38" s="113"/>
      <c r="E38" s="22"/>
      <c r="F38" s="220">
        <f>F37*E38</f>
        <v>0</v>
      </c>
      <c r="G38" s="120" t="s">
        <v>44</v>
      </c>
      <c r="H38" s="115" t="s">
        <v>45</v>
      </c>
    </row>
    <row r="39" spans="1:8" ht="15" customHeight="1" x14ac:dyDescent="0.2">
      <c r="A39" s="92">
        <v>31</v>
      </c>
      <c r="B39" s="111" t="s">
        <v>46</v>
      </c>
      <c r="C39" s="112"/>
      <c r="D39" s="116"/>
      <c r="E39" s="24"/>
      <c r="F39" s="220">
        <f>F37+F38</f>
        <v>0</v>
      </c>
      <c r="G39" s="121"/>
      <c r="H39" s="117" t="s">
        <v>47</v>
      </c>
    </row>
    <row r="40" spans="1:8" ht="15" customHeight="1" x14ac:dyDescent="0.2">
      <c r="A40" s="92">
        <v>32</v>
      </c>
      <c r="B40" s="111" t="s">
        <v>48</v>
      </c>
      <c r="C40" s="112"/>
      <c r="D40" s="113"/>
      <c r="E40" s="25"/>
      <c r="F40" s="226" t="s">
        <v>49</v>
      </c>
      <c r="G40" s="121"/>
      <c r="H40" s="117"/>
    </row>
    <row r="41" spans="1:8" ht="15" customHeight="1" x14ac:dyDescent="0.2">
      <c r="A41" s="92">
        <v>33</v>
      </c>
      <c r="B41" s="111" t="s">
        <v>50</v>
      </c>
      <c r="C41" s="112"/>
      <c r="D41" s="113"/>
      <c r="E41" s="22"/>
      <c r="F41" s="220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">
      <c r="A42" s="92">
        <v>34</v>
      </c>
      <c r="B42" s="111" t="s">
        <v>53</v>
      </c>
      <c r="C42" s="112"/>
      <c r="D42" s="113"/>
      <c r="E42" s="25"/>
      <c r="F42" s="220">
        <f>IF(E42=0,0,F41/E42)</f>
        <v>0</v>
      </c>
      <c r="G42" s="121" t="s">
        <v>54</v>
      </c>
      <c r="H42" s="115" t="s">
        <v>55</v>
      </c>
    </row>
    <row r="43" spans="1:8" ht="15" customHeight="1" x14ac:dyDescent="0.2">
      <c r="A43" s="92">
        <v>35</v>
      </c>
      <c r="B43" s="111" t="s">
        <v>56</v>
      </c>
      <c r="C43" s="112"/>
      <c r="D43" s="113"/>
      <c r="E43" s="22"/>
      <c r="F43" s="220">
        <f>E43*F39</f>
        <v>0</v>
      </c>
      <c r="G43" s="121" t="s">
        <v>57</v>
      </c>
      <c r="H43" s="115" t="s">
        <v>58</v>
      </c>
    </row>
    <row r="44" spans="1:8" ht="15" customHeight="1" x14ac:dyDescent="0.2">
      <c r="A44" s="92">
        <v>36</v>
      </c>
      <c r="B44" s="122" t="s">
        <v>59</v>
      </c>
      <c r="C44" s="107"/>
      <c r="D44" s="108"/>
      <c r="E44" s="27"/>
      <c r="F44" s="220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25">
      <c r="A45" s="92">
        <v>37</v>
      </c>
      <c r="B45" s="101" t="s">
        <v>62</v>
      </c>
      <c r="C45" s="102"/>
      <c r="D45" s="103"/>
      <c r="E45" s="221"/>
      <c r="F45" s="222">
        <f>C45*E45</f>
        <v>0</v>
      </c>
      <c r="G45" s="183" t="s">
        <v>63</v>
      </c>
      <c r="H45" s="115"/>
    </row>
    <row r="46" spans="1:8" ht="15" customHeight="1" thickTop="1" x14ac:dyDescent="0.2">
      <c r="A46" s="92">
        <v>38</v>
      </c>
      <c r="B46" s="106" t="s">
        <v>21</v>
      </c>
      <c r="C46" s="107"/>
      <c r="D46" s="108"/>
      <c r="E46" s="223"/>
      <c r="F46" s="220">
        <f>F42+F44+F45</f>
        <v>0</v>
      </c>
      <c r="G46" s="109" t="s">
        <v>63</v>
      </c>
      <c r="H46" s="115" t="s">
        <v>64</v>
      </c>
    </row>
    <row r="47" spans="1:8" ht="15" customHeight="1" thickBot="1" x14ac:dyDescent="0.25">
      <c r="A47" s="92">
        <v>39</v>
      </c>
      <c r="B47" s="111" t="s">
        <v>24</v>
      </c>
      <c r="C47" s="112"/>
      <c r="D47" s="113"/>
      <c r="E47" s="22"/>
      <c r="F47" s="220">
        <f>E47*F46</f>
        <v>0</v>
      </c>
      <c r="G47" s="114" t="s">
        <v>25</v>
      </c>
      <c r="H47" s="212" t="s">
        <v>65</v>
      </c>
    </row>
    <row r="48" spans="1:8" ht="15" customHeight="1" x14ac:dyDescent="0.2">
      <c r="A48" s="92">
        <v>40</v>
      </c>
      <c r="B48" s="111" t="s">
        <v>27</v>
      </c>
      <c r="C48" s="112"/>
      <c r="D48" s="116"/>
      <c r="E48" s="24"/>
      <c r="F48" s="224">
        <f>F46+F47</f>
        <v>0</v>
      </c>
      <c r="G48" s="225" t="str">
        <f>IF(F48=0,"",(F48+F49)/G3)</f>
        <v/>
      </c>
      <c r="H48" s="115" t="s">
        <v>66</v>
      </c>
    </row>
    <row r="49" spans="1:17" s="3" customFormat="1" ht="15" customHeight="1" thickBot="1" x14ac:dyDescent="0.25">
      <c r="A49" s="4">
        <v>41</v>
      </c>
      <c r="B49" s="60" t="s">
        <v>37</v>
      </c>
      <c r="C49" s="169" t="s">
        <v>30</v>
      </c>
      <c r="D49" s="171"/>
      <c r="E49" s="172"/>
      <c r="F49" s="224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227" t="s">
        <v>12</v>
      </c>
      <c r="H50" s="117"/>
    </row>
    <row r="51" spans="1:17" ht="15" customHeight="1" x14ac:dyDescent="0.2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219"/>
      <c r="F51" s="220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">
      <c r="A52" s="92">
        <v>44</v>
      </c>
      <c r="B52" s="99" t="s">
        <v>69</v>
      </c>
      <c r="C52" s="97"/>
      <c r="D52" s="98"/>
      <c r="E52" s="219"/>
      <c r="F52" s="220">
        <f t="shared" si="2"/>
        <v>0</v>
      </c>
      <c r="G52" s="100"/>
      <c r="H52" s="117"/>
    </row>
    <row r="53" spans="1:17" ht="15" customHeight="1" x14ac:dyDescent="0.2">
      <c r="A53" s="92">
        <v>45</v>
      </c>
      <c r="B53" s="99" t="s">
        <v>70</v>
      </c>
      <c r="C53" s="97"/>
      <c r="D53" s="98"/>
      <c r="E53" s="219"/>
      <c r="F53" s="220">
        <f t="shared" si="2"/>
        <v>0</v>
      </c>
      <c r="G53" s="100"/>
      <c r="H53" s="117"/>
    </row>
    <row r="54" spans="1:17" ht="15" customHeight="1" thickBot="1" x14ac:dyDescent="0.25">
      <c r="A54" s="92">
        <v>46</v>
      </c>
      <c r="B54" s="101" t="s">
        <v>71</v>
      </c>
      <c r="C54" s="102"/>
      <c r="D54" s="103"/>
      <c r="E54" s="221"/>
      <c r="F54" s="222">
        <f t="shared" si="2"/>
        <v>0</v>
      </c>
      <c r="G54" s="104"/>
      <c r="H54" s="117"/>
    </row>
    <row r="55" spans="1:17" ht="15" customHeight="1" thickTop="1" x14ac:dyDescent="0.2">
      <c r="A55" s="92">
        <v>47</v>
      </c>
      <c r="B55" s="106" t="s">
        <v>21</v>
      </c>
      <c r="C55" s="107"/>
      <c r="D55" s="108"/>
      <c r="E55" s="223"/>
      <c r="F55" s="220">
        <f>SUM(F51:F54)</f>
        <v>0</v>
      </c>
      <c r="G55" s="109" t="s">
        <v>72</v>
      </c>
      <c r="H55" s="117" t="s">
        <v>73</v>
      </c>
    </row>
    <row r="56" spans="1:17" ht="15" customHeight="1" thickBot="1" x14ac:dyDescent="0.25">
      <c r="A56" s="92">
        <v>48</v>
      </c>
      <c r="B56" s="111" t="s">
        <v>24</v>
      </c>
      <c r="C56" s="112"/>
      <c r="D56" s="113"/>
      <c r="E56" s="22"/>
      <c r="F56" s="220">
        <f>E56*F55</f>
        <v>0</v>
      </c>
      <c r="G56" s="114" t="s">
        <v>25</v>
      </c>
      <c r="H56" s="213" t="s">
        <v>74</v>
      </c>
    </row>
    <row r="57" spans="1:17" ht="15" customHeight="1" x14ac:dyDescent="0.2">
      <c r="A57" s="92">
        <v>49</v>
      </c>
      <c r="B57" s="111" t="s">
        <v>27</v>
      </c>
      <c r="C57" s="112"/>
      <c r="D57" s="116"/>
      <c r="E57" s="24"/>
      <c r="F57" s="224">
        <f>F55+F56</f>
        <v>0</v>
      </c>
      <c r="G57" s="225" t="str">
        <f>IF(G5=0,"",(F57+F58)/G5/G3)</f>
        <v/>
      </c>
      <c r="H57" s="115" t="s">
        <v>75</v>
      </c>
    </row>
    <row r="58" spans="1:17" s="3" customFormat="1" ht="15" customHeight="1" thickBot="1" x14ac:dyDescent="0.25">
      <c r="A58" s="4">
        <v>50</v>
      </c>
      <c r="B58" s="168" t="s">
        <v>37</v>
      </c>
      <c r="C58" s="169" t="s">
        <v>30</v>
      </c>
      <c r="D58" s="171"/>
      <c r="E58" s="172"/>
      <c r="F58" s="228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5" x14ac:dyDescent="0.2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5" x14ac:dyDescent="0.2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5" x14ac:dyDescent="0.2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5" x14ac:dyDescent="0.2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5" x14ac:dyDescent="0.2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5" x14ac:dyDescent="0.2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5" x14ac:dyDescent="0.2">
      <c r="A66" s="128"/>
      <c r="B66" s="129"/>
      <c r="C66" s="130"/>
      <c r="D66" s="129"/>
      <c r="E66" s="130"/>
      <c r="F66" s="229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">
      <c r="A67" s="135"/>
      <c r="B67" s="136"/>
      <c r="C67" s="136"/>
      <c r="D67" s="136"/>
      <c r="E67" s="137"/>
      <c r="F67" s="137"/>
      <c r="G67" s="137"/>
      <c r="H67" s="126"/>
    </row>
    <row r="68" spans="1:17" x14ac:dyDescent="0.2">
      <c r="A68" s="74"/>
      <c r="B68" s="75"/>
      <c r="C68" s="75"/>
      <c r="D68" s="75"/>
      <c r="E68" s="138"/>
      <c r="F68" s="75"/>
      <c r="G68" s="75"/>
      <c r="H68" s="126"/>
    </row>
    <row r="69" spans="1:17" x14ac:dyDescent="0.2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">
      <c r="A72" s="135"/>
      <c r="B72" s="75"/>
      <c r="C72" s="75"/>
      <c r="D72" s="75"/>
      <c r="E72" s="138"/>
      <c r="F72" s="75"/>
      <c r="G72" s="75"/>
      <c r="H72" s="126"/>
    </row>
    <row r="73" spans="1:17" x14ac:dyDescent="0.2">
      <c r="A73" s="74"/>
      <c r="B73" s="75"/>
      <c r="C73" s="75"/>
      <c r="D73" s="75"/>
      <c r="E73" s="138"/>
      <c r="F73" s="75"/>
      <c r="G73" s="75"/>
      <c r="H73" s="126"/>
    </row>
    <row r="74" spans="1:17" x14ac:dyDescent="0.2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">
      <c r="A90" s="74"/>
      <c r="B90" s="75"/>
      <c r="C90" s="75"/>
      <c r="D90" s="75"/>
      <c r="E90" s="138"/>
      <c r="F90" s="75"/>
      <c r="G90" s="75"/>
      <c r="H90" s="126"/>
    </row>
    <row r="91" spans="1:10" x14ac:dyDescent="0.2">
      <c r="A91" s="74"/>
      <c r="B91" s="75"/>
      <c r="C91" s="75"/>
      <c r="D91" s="75"/>
      <c r="E91" s="138"/>
      <c r="F91" s="75"/>
      <c r="G91" s="75"/>
      <c r="H91" s="126"/>
    </row>
    <row r="92" spans="1:10" x14ac:dyDescent="0.2">
      <c r="A92" s="74"/>
      <c r="B92" s="75"/>
      <c r="C92" s="75"/>
      <c r="D92" s="75"/>
      <c r="E92" s="138"/>
      <c r="F92" s="75"/>
      <c r="G92" s="75"/>
      <c r="H92" s="126"/>
    </row>
    <row r="93" spans="1:10" x14ac:dyDescent="0.2">
      <c r="A93" s="74"/>
      <c r="B93" s="75"/>
      <c r="C93" s="75"/>
      <c r="D93" s="75"/>
      <c r="E93" s="138"/>
      <c r="F93" s="75"/>
      <c r="G93" s="75"/>
      <c r="H93" s="126"/>
    </row>
    <row r="94" spans="1:10" x14ac:dyDescent="0.2">
      <c r="A94" s="74"/>
      <c r="B94" s="75"/>
      <c r="C94" s="75"/>
      <c r="D94" s="75"/>
      <c r="E94" s="138"/>
      <c r="F94" s="75"/>
      <c r="G94" s="75"/>
      <c r="H94" s="126"/>
    </row>
    <row r="95" spans="1:10" x14ac:dyDescent="0.2">
      <c r="A95" s="74"/>
      <c r="B95" s="75"/>
      <c r="C95" s="75"/>
      <c r="D95" s="75"/>
      <c r="E95" s="138"/>
      <c r="F95" s="75"/>
      <c r="G95" s="75"/>
      <c r="H95" s="126"/>
    </row>
    <row r="96" spans="1:10" x14ac:dyDescent="0.2">
      <c r="A96" s="74"/>
      <c r="B96" s="75"/>
      <c r="C96" s="75"/>
      <c r="D96" s="75"/>
      <c r="E96" s="138"/>
      <c r="F96" s="75"/>
      <c r="G96" s="75"/>
      <c r="H96" s="126"/>
    </row>
    <row r="97" spans="1:8" x14ac:dyDescent="0.2">
      <c r="A97" s="74"/>
      <c r="B97" s="75"/>
      <c r="C97" s="75"/>
      <c r="D97" s="75"/>
      <c r="E97" s="138"/>
      <c r="F97" s="75"/>
      <c r="G97" s="75"/>
      <c r="H97" s="126"/>
    </row>
    <row r="98" spans="1:8" x14ac:dyDescent="0.2">
      <c r="A98" s="74"/>
      <c r="B98" s="75"/>
      <c r="C98" s="75"/>
      <c r="D98" s="75"/>
      <c r="E98" s="138"/>
      <c r="F98" s="75"/>
      <c r="G98" s="75"/>
      <c r="H98" s="126"/>
    </row>
    <row r="99" spans="1:8" x14ac:dyDescent="0.2">
      <c r="A99" s="74"/>
      <c r="B99" s="75"/>
      <c r="C99" s="75"/>
      <c r="D99" s="75"/>
      <c r="E99" s="138"/>
      <c r="F99" s="75"/>
      <c r="G99" s="75"/>
      <c r="H99" s="126"/>
    </row>
    <row r="100" spans="1:8" x14ac:dyDescent="0.2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">
      <c r="A147" s="74"/>
      <c r="B147" s="75"/>
      <c r="C147" s="75"/>
      <c r="D147" s="75"/>
      <c r="E147" s="75"/>
      <c r="F147" s="75"/>
      <c r="G147" s="75"/>
      <c r="H147" s="126"/>
    </row>
  </sheetData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E98059C6-6707-40F4-A512-4E0E345B8299}">
      <formula1>$C$74:$C$89</formula1>
    </dataValidation>
    <dataValidation type="decimal" allowBlank="1" showInputMessage="1" showErrorMessage="1" sqref="E19 E30 E49 E58" xr:uid="{EAAA4C8E-A336-4D11-87EE-2093A4B9CA59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621C55CE-0187-40E8-BAED-F84B4435B38B}">
      <formula1>0</formula1>
    </dataValidation>
    <dataValidation type="list" allowBlank="1" showInputMessage="1" showErrorMessage="1" sqref="D10:D15 D21:D26 D32:D36 D51:D54" xr:uid="{7E941A5C-1EF1-42DF-A321-EF5589007A03}">
      <formula1>"h, Stk, psch"</formula1>
    </dataValidation>
  </dataValidations>
  <pageMargins left="0.7" right="0.7" top="0.78740157499999996" bottom="0.78740157499999996" header="0.3" footer="0.3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3431-3BEB-40C6-9687-EE3DF28F4683}">
  <dimension ref="A1:Q147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85546875" style="145" bestFit="1" customWidth="1"/>
    <col min="2" max="2" width="35.42578125" style="146" customWidth="1"/>
    <col min="3" max="3" width="7.5703125" style="146" customWidth="1"/>
    <col min="4" max="4" width="6.7109375" style="146" customWidth="1"/>
    <col min="5" max="5" width="29" style="146" customWidth="1"/>
    <col min="6" max="6" width="19.5703125" style="146" customWidth="1"/>
    <col min="7" max="7" width="29.7109375" style="146" customWidth="1"/>
    <col min="8" max="8" width="22" style="76" customWidth="1"/>
    <col min="9" max="9" width="12.5703125" style="77" bestFit="1" customWidth="1"/>
    <col min="10" max="17" width="11.42578125" style="77"/>
    <col min="18" max="16384" width="11.42578125" style="123"/>
  </cols>
  <sheetData>
    <row r="1" spans="1:9" ht="4.5" customHeight="1" x14ac:dyDescent="0.2">
      <c r="A1" s="74"/>
      <c r="B1" s="75"/>
      <c r="C1" s="75"/>
      <c r="D1" s="75"/>
      <c r="E1" s="75"/>
      <c r="F1" s="75"/>
      <c r="G1" s="75"/>
    </row>
    <row r="2" spans="1:9" ht="15" customHeight="1" x14ac:dyDescent="0.2">
      <c r="A2" s="74"/>
      <c r="B2" s="243" t="s">
        <v>0</v>
      </c>
      <c r="C2" s="244"/>
      <c r="D2" s="244"/>
      <c r="E2" s="245"/>
      <c r="F2" s="78" t="s">
        <v>1</v>
      </c>
      <c r="G2" s="79"/>
      <c r="H2" s="80"/>
    </row>
    <row r="3" spans="1:9" ht="15" customHeight="1" x14ac:dyDescent="0.2">
      <c r="A3" s="81"/>
      <c r="B3" s="244"/>
      <c r="C3" s="244"/>
      <c r="D3" s="244"/>
      <c r="E3" s="245"/>
      <c r="F3" s="82" t="str">
        <f>IF(OR(C4=C75,C4="")=TRUE,"",IF(OR(C4=C81,C4=C82,C4=C83,C4=C84,C4=C85,C4=C86,C4=C89)=FALSE,"Aufbaulänge [m]","Aufbau [St]"))</f>
        <v>Aufbau [St]</v>
      </c>
      <c r="G3" s="217"/>
      <c r="H3" s="83"/>
    </row>
    <row r="4" spans="1:9" ht="15" customHeight="1" x14ac:dyDescent="0.2">
      <c r="A4" s="74"/>
      <c r="B4" s="84" t="s">
        <v>2</v>
      </c>
      <c r="C4" s="246" t="s">
        <v>102</v>
      </c>
      <c r="D4" s="247"/>
      <c r="E4" s="248"/>
      <c r="F4" s="82" t="str">
        <f>IF(OR(C4=C75,C4="")=TRUE,"",IF(OR(C4=C81,C4=C82,C4=C83,C4=C84,C4=C85,C4=C86,C4=C89)=FALSE,"Umbaulänge [m]","Umsetzen [St]"))</f>
        <v>Umsetzen [St]</v>
      </c>
      <c r="G4" s="217"/>
      <c r="H4" s="83"/>
    </row>
    <row r="5" spans="1:9" ht="15" customHeight="1" x14ac:dyDescent="0.2">
      <c r="A5" s="74"/>
      <c r="B5" s="85" t="s">
        <v>3</v>
      </c>
      <c r="C5" s="249" t="s">
        <v>187</v>
      </c>
      <c r="D5" s="250"/>
      <c r="E5" s="251"/>
      <c r="F5" s="86" t="str">
        <f>IF(OR(C4=C75,C4="")=TRUE,"",IF(OR(C4=C78)=FALSE,"","Betriebszeit [h]"))</f>
        <v/>
      </c>
      <c r="G5" s="217"/>
      <c r="H5" s="83"/>
    </row>
    <row r="6" spans="1:9" ht="15" customHeight="1" x14ac:dyDescent="0.2">
      <c r="A6" s="74"/>
      <c r="B6" s="85"/>
      <c r="C6" s="214"/>
      <c r="D6" s="215"/>
      <c r="E6" s="216"/>
      <c r="F6" s="87" t="str">
        <f>IF(OR(C4=C75,C4="")=TRUE,"",IF(OR(C4=C78)=TRUE,"Anzahl d. Bediener (Aufb.): ",""))</f>
        <v/>
      </c>
      <c r="G6" s="218"/>
      <c r="H6" s="83"/>
    </row>
    <row r="7" spans="1:9" ht="40.5" customHeight="1" x14ac:dyDescent="0.2">
      <c r="A7" s="74"/>
      <c r="B7" s="88" t="s">
        <v>4</v>
      </c>
      <c r="C7" s="252" t="s">
        <v>186</v>
      </c>
      <c r="D7" s="253"/>
      <c r="E7" s="254"/>
      <c r="F7" s="89" t="s">
        <v>5</v>
      </c>
      <c r="G7" s="90" t="s">
        <v>6</v>
      </c>
      <c r="H7" s="83"/>
    </row>
    <row r="8" spans="1:9" ht="4.5" customHeight="1" thickBot="1" x14ac:dyDescent="0.25">
      <c r="A8" s="74"/>
      <c r="B8" s="75"/>
      <c r="C8" s="75"/>
      <c r="D8" s="75"/>
      <c r="E8" s="91"/>
      <c r="F8" s="75"/>
      <c r="G8" s="75"/>
      <c r="H8" s="83"/>
    </row>
    <row r="9" spans="1:9" ht="15" customHeight="1" x14ac:dyDescent="0.2">
      <c r="A9" s="92">
        <v>1</v>
      </c>
      <c r="B9" s="93" t="s">
        <v>7</v>
      </c>
      <c r="C9" s="94" t="s">
        <v>8</v>
      </c>
      <c r="D9" s="94" t="s">
        <v>9</v>
      </c>
      <c r="E9" s="94" t="s">
        <v>10</v>
      </c>
      <c r="F9" s="94" t="s">
        <v>11</v>
      </c>
      <c r="G9" s="95" t="s">
        <v>12</v>
      </c>
      <c r="H9" s="83"/>
      <c r="I9" s="77" t="s">
        <v>13</v>
      </c>
    </row>
    <row r="10" spans="1:9" ht="15" customHeight="1" x14ac:dyDescent="0.2">
      <c r="A10" s="92">
        <v>2</v>
      </c>
      <c r="B10" s="96" t="s">
        <v>14</v>
      </c>
      <c r="C10" s="97"/>
      <c r="D10" s="98"/>
      <c r="E10" s="219"/>
      <c r="F10" s="220">
        <f>C10*E10</f>
        <v>0</v>
      </c>
      <c r="G10" s="148"/>
      <c r="H10" s="83"/>
    </row>
    <row r="11" spans="1:9" ht="15" customHeight="1" x14ac:dyDescent="0.2">
      <c r="A11" s="92">
        <v>3</v>
      </c>
      <c r="B11" s="99" t="s">
        <v>15</v>
      </c>
      <c r="C11" s="97"/>
      <c r="D11" s="98"/>
      <c r="E11" s="219"/>
      <c r="F11" s="220">
        <f t="shared" ref="F11:F15" si="0">C11*E11</f>
        <v>0</v>
      </c>
      <c r="G11" s="100"/>
      <c r="H11" s="83"/>
    </row>
    <row r="12" spans="1:9" ht="15" customHeight="1" x14ac:dyDescent="0.2">
      <c r="A12" s="92">
        <v>4</v>
      </c>
      <c r="B12" s="99" t="s">
        <v>16</v>
      </c>
      <c r="C12" s="97"/>
      <c r="D12" s="98"/>
      <c r="E12" s="219"/>
      <c r="F12" s="220">
        <f t="shared" si="0"/>
        <v>0</v>
      </c>
      <c r="G12" s="100"/>
      <c r="H12" s="83"/>
    </row>
    <row r="13" spans="1:9" ht="15" customHeight="1" x14ac:dyDescent="0.2">
      <c r="A13" s="92">
        <v>5</v>
      </c>
      <c r="B13" s="99" t="s">
        <v>17</v>
      </c>
      <c r="C13" s="97"/>
      <c r="D13" s="98"/>
      <c r="E13" s="219"/>
      <c r="F13" s="220">
        <f t="shared" si="0"/>
        <v>0</v>
      </c>
      <c r="G13" s="100"/>
      <c r="H13" s="83"/>
    </row>
    <row r="14" spans="1:9" ht="15" customHeight="1" x14ac:dyDescent="0.2">
      <c r="A14" s="92">
        <v>6</v>
      </c>
      <c r="B14" s="99" t="s">
        <v>18</v>
      </c>
      <c r="C14" s="97"/>
      <c r="D14" s="98"/>
      <c r="E14" s="219"/>
      <c r="F14" s="220">
        <f t="shared" si="0"/>
        <v>0</v>
      </c>
      <c r="G14" s="100"/>
      <c r="H14" s="83"/>
      <c r="I14" s="77" t="s">
        <v>13</v>
      </c>
    </row>
    <row r="15" spans="1:9" ht="15" customHeight="1" thickBot="1" x14ac:dyDescent="0.25">
      <c r="A15" s="92">
        <v>7</v>
      </c>
      <c r="B15" s="101" t="s">
        <v>19</v>
      </c>
      <c r="C15" s="102"/>
      <c r="D15" s="103"/>
      <c r="E15" s="221"/>
      <c r="F15" s="222">
        <f t="shared" si="0"/>
        <v>0</v>
      </c>
      <c r="G15" s="104"/>
      <c r="H15" s="105" t="s">
        <v>20</v>
      </c>
    </row>
    <row r="16" spans="1:9" ht="15" customHeight="1" thickTop="1" x14ac:dyDescent="0.2">
      <c r="A16" s="92">
        <v>8</v>
      </c>
      <c r="B16" s="106" t="s">
        <v>21</v>
      </c>
      <c r="C16" s="107"/>
      <c r="D16" s="108"/>
      <c r="E16" s="223"/>
      <c r="F16" s="220">
        <f>SUM(F10:F15)</f>
        <v>0</v>
      </c>
      <c r="G16" s="109" t="s">
        <v>22</v>
      </c>
      <c r="H16" s="110" t="s">
        <v>23</v>
      </c>
    </row>
    <row r="17" spans="1:17" ht="15" customHeight="1" thickBot="1" x14ac:dyDescent="0.25">
      <c r="A17" s="92">
        <v>9</v>
      </c>
      <c r="B17" s="111" t="s">
        <v>24</v>
      </c>
      <c r="C17" s="112"/>
      <c r="D17" s="113"/>
      <c r="E17" s="22"/>
      <c r="F17" s="220">
        <f>E17*F16</f>
        <v>0</v>
      </c>
      <c r="G17" s="114" t="s">
        <v>25</v>
      </c>
      <c r="H17" s="211" t="s">
        <v>26</v>
      </c>
    </row>
    <row r="18" spans="1:17" ht="15" customHeight="1" x14ac:dyDescent="0.2">
      <c r="A18" s="92">
        <v>10</v>
      </c>
      <c r="B18" s="111" t="s">
        <v>27</v>
      </c>
      <c r="C18" s="112"/>
      <c r="D18" s="116"/>
      <c r="E18" s="24"/>
      <c r="F18" s="224">
        <f>F16+F17</f>
        <v>0</v>
      </c>
      <c r="G18" s="225" t="str">
        <f>IF(G3=0,"",(F18+F19)/G3)</f>
        <v/>
      </c>
      <c r="H18" s="117" t="s">
        <v>28</v>
      </c>
    </row>
    <row r="19" spans="1:17" s="3" customFormat="1" ht="15" customHeight="1" thickBot="1" x14ac:dyDescent="0.25">
      <c r="A19" s="4">
        <v>11</v>
      </c>
      <c r="B19" s="60" t="s">
        <v>29</v>
      </c>
      <c r="C19" s="169" t="s">
        <v>30</v>
      </c>
      <c r="D19" s="171"/>
      <c r="E19" s="172"/>
      <c r="F19" s="224">
        <f>F18*E19</f>
        <v>0</v>
      </c>
      <c r="G19" s="173" t="str">
        <f>IF(OR(C4=C75,C4="")=TRUE,"",IF(OR(C4=C81,C4=C82,C4=C83,C4=C84,C4=C85,C4=C86,C4=C89)=FALSE,"[EUR/m]","[EUR/St]"))</f>
        <v>[EUR/St]</v>
      </c>
      <c r="H19" s="174" t="s">
        <v>31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ht="15" customHeight="1" x14ac:dyDescent="0.2">
      <c r="A20" s="92">
        <v>12</v>
      </c>
      <c r="B20" s="93" t="s">
        <v>32</v>
      </c>
      <c r="C20" s="94" t="s">
        <v>8</v>
      </c>
      <c r="D20" s="94" t="s">
        <v>9</v>
      </c>
      <c r="E20" s="94" t="s">
        <v>10</v>
      </c>
      <c r="F20" s="94" t="s">
        <v>11</v>
      </c>
      <c r="G20" s="95" t="s">
        <v>12</v>
      </c>
      <c r="H20" s="210"/>
    </row>
    <row r="21" spans="1:17" ht="15" customHeight="1" x14ac:dyDescent="0.2">
      <c r="A21" s="92">
        <v>13</v>
      </c>
      <c r="B21" s="96" t="s">
        <v>14</v>
      </c>
      <c r="C21" s="97"/>
      <c r="D21" s="98"/>
      <c r="E21" s="219"/>
      <c r="F21" s="220">
        <f t="shared" ref="F21:F26" si="1">C21*E21</f>
        <v>0</v>
      </c>
      <c r="G21" s="100"/>
      <c r="H21" s="117"/>
      <c r="I21" s="77" t="s">
        <v>13</v>
      </c>
    </row>
    <row r="22" spans="1:17" ht="15" customHeight="1" x14ac:dyDescent="0.2">
      <c r="A22" s="92">
        <v>14</v>
      </c>
      <c r="B22" s="99" t="s">
        <v>15</v>
      </c>
      <c r="C22" s="97"/>
      <c r="D22" s="98"/>
      <c r="E22" s="219"/>
      <c r="F22" s="220">
        <f t="shared" si="1"/>
        <v>0</v>
      </c>
      <c r="G22" s="100"/>
      <c r="H22" s="117"/>
    </row>
    <row r="23" spans="1:17" ht="15" customHeight="1" x14ac:dyDescent="0.2">
      <c r="A23" s="92">
        <v>15</v>
      </c>
      <c r="B23" s="99" t="s">
        <v>16</v>
      </c>
      <c r="C23" s="97"/>
      <c r="D23" s="98"/>
      <c r="E23" s="219"/>
      <c r="F23" s="220">
        <f t="shared" si="1"/>
        <v>0</v>
      </c>
      <c r="G23" s="100"/>
      <c r="H23" s="117"/>
    </row>
    <row r="24" spans="1:17" ht="15" customHeight="1" x14ac:dyDescent="0.2">
      <c r="A24" s="92">
        <v>16</v>
      </c>
      <c r="B24" s="99" t="s">
        <v>17</v>
      </c>
      <c r="C24" s="97"/>
      <c r="D24" s="98"/>
      <c r="E24" s="219"/>
      <c r="F24" s="220">
        <f t="shared" si="1"/>
        <v>0</v>
      </c>
      <c r="G24" s="100"/>
      <c r="H24" s="117"/>
    </row>
    <row r="25" spans="1:17" ht="15" customHeight="1" x14ac:dyDescent="0.2">
      <c r="A25" s="92">
        <v>17</v>
      </c>
      <c r="B25" s="99" t="s">
        <v>18</v>
      </c>
      <c r="C25" s="97"/>
      <c r="D25" s="98"/>
      <c r="E25" s="219"/>
      <c r="F25" s="220">
        <f t="shared" si="1"/>
        <v>0</v>
      </c>
      <c r="G25" s="100"/>
      <c r="H25" s="117"/>
    </row>
    <row r="26" spans="1:17" ht="15" customHeight="1" thickBot="1" x14ac:dyDescent="0.25">
      <c r="A26" s="92">
        <v>18</v>
      </c>
      <c r="B26" s="101" t="s">
        <v>19</v>
      </c>
      <c r="C26" s="102"/>
      <c r="D26" s="103"/>
      <c r="E26" s="221"/>
      <c r="F26" s="222">
        <f t="shared" si="1"/>
        <v>0</v>
      </c>
      <c r="G26" s="104"/>
      <c r="H26" s="117"/>
    </row>
    <row r="27" spans="1:17" ht="15" customHeight="1" thickTop="1" x14ac:dyDescent="0.2">
      <c r="A27" s="92">
        <v>19</v>
      </c>
      <c r="B27" s="106" t="s">
        <v>21</v>
      </c>
      <c r="C27" s="107"/>
      <c r="D27" s="108"/>
      <c r="E27" s="223"/>
      <c r="F27" s="220">
        <f>SUM(F21:F26)</f>
        <v>0</v>
      </c>
      <c r="G27" s="109" t="s">
        <v>33</v>
      </c>
      <c r="H27" s="110" t="s">
        <v>34</v>
      </c>
    </row>
    <row r="28" spans="1:17" ht="15" customHeight="1" thickBot="1" x14ac:dyDescent="0.25">
      <c r="A28" s="92">
        <v>20</v>
      </c>
      <c r="B28" s="111" t="s">
        <v>24</v>
      </c>
      <c r="C28" s="112"/>
      <c r="D28" s="113"/>
      <c r="E28" s="22"/>
      <c r="F28" s="220">
        <f>E28*F27</f>
        <v>0</v>
      </c>
      <c r="G28" s="114" t="s">
        <v>25</v>
      </c>
      <c r="H28" s="211" t="s">
        <v>35</v>
      </c>
    </row>
    <row r="29" spans="1:17" ht="15" customHeight="1" x14ac:dyDescent="0.2">
      <c r="A29" s="92">
        <v>21</v>
      </c>
      <c r="B29" s="111" t="s">
        <v>27</v>
      </c>
      <c r="C29" s="112"/>
      <c r="D29" s="116"/>
      <c r="E29" s="24"/>
      <c r="F29" s="224">
        <f>F27+F28</f>
        <v>0</v>
      </c>
      <c r="G29" s="225" t="str">
        <f>IF(G4=0,"",(F29+F30)/G4)</f>
        <v/>
      </c>
      <c r="H29" s="117" t="s">
        <v>36</v>
      </c>
    </row>
    <row r="30" spans="1:17" s="3" customFormat="1" ht="15" customHeight="1" thickBot="1" x14ac:dyDescent="0.25">
      <c r="A30" s="4">
        <v>22</v>
      </c>
      <c r="B30" s="60" t="s">
        <v>37</v>
      </c>
      <c r="C30" s="169" t="s">
        <v>30</v>
      </c>
      <c r="D30" s="171"/>
      <c r="E30" s="172"/>
      <c r="F30" s="224">
        <f>F29*E30</f>
        <v>0</v>
      </c>
      <c r="G30" s="173" t="str">
        <f>IF(OR(C4=C75,C4="")=TRUE,"",IF(OR(C4=C81,C4=C82,C4=C83,C4=C84,C4=C85,C4=C86,C4=C89)=FALSE,"[EUR/m]","[EUR/St]"))</f>
        <v>[EUR/St]</v>
      </c>
      <c r="H30" s="174" t="s">
        <v>38</v>
      </c>
      <c r="I30" s="2"/>
      <c r="J30" s="2"/>
      <c r="K30" s="2"/>
      <c r="L30" s="2"/>
      <c r="M30" s="2"/>
      <c r="N30" s="2"/>
      <c r="O30" s="2"/>
      <c r="P30" s="2"/>
      <c r="Q30" s="2"/>
    </row>
    <row r="31" spans="1:17" ht="15" customHeight="1" x14ac:dyDescent="0.2">
      <c r="A31" s="92">
        <v>23</v>
      </c>
      <c r="B31" s="93" t="s">
        <v>39</v>
      </c>
      <c r="C31" s="94" t="s">
        <v>8</v>
      </c>
      <c r="D31" s="94" t="s">
        <v>9</v>
      </c>
      <c r="E31" s="94" t="s">
        <v>10</v>
      </c>
      <c r="F31" s="94" t="s">
        <v>11</v>
      </c>
      <c r="G31" s="95" t="s">
        <v>12</v>
      </c>
      <c r="H31" s="117"/>
    </row>
    <row r="32" spans="1:17" ht="15" customHeight="1" x14ac:dyDescent="0.2">
      <c r="A32" s="92">
        <v>24</v>
      </c>
      <c r="B32" s="118"/>
      <c r="C32" s="97"/>
      <c r="D32" s="98"/>
      <c r="E32" s="219"/>
      <c r="F32" s="220">
        <f>C32*E32</f>
        <v>0</v>
      </c>
      <c r="G32" s="100"/>
      <c r="H32" s="117"/>
      <c r="I32" s="77" t="s">
        <v>13</v>
      </c>
    </row>
    <row r="33" spans="1:8" ht="15" customHeight="1" x14ac:dyDescent="0.2">
      <c r="A33" s="92">
        <v>25</v>
      </c>
      <c r="B33" s="118"/>
      <c r="C33" s="97"/>
      <c r="D33" s="98"/>
      <c r="E33" s="219"/>
      <c r="F33" s="220">
        <f>C33*E33</f>
        <v>0</v>
      </c>
      <c r="G33" s="100"/>
      <c r="H33" s="117"/>
    </row>
    <row r="34" spans="1:8" ht="15" customHeight="1" x14ac:dyDescent="0.2">
      <c r="A34" s="92">
        <v>26</v>
      </c>
      <c r="B34" s="118"/>
      <c r="C34" s="97"/>
      <c r="D34" s="98"/>
      <c r="E34" s="219"/>
      <c r="F34" s="220">
        <f>C34*E34</f>
        <v>0</v>
      </c>
      <c r="G34" s="100"/>
      <c r="H34" s="117"/>
    </row>
    <row r="35" spans="1:8" ht="15" customHeight="1" x14ac:dyDescent="0.2">
      <c r="A35" s="92">
        <v>27</v>
      </c>
      <c r="B35" s="118"/>
      <c r="C35" s="97"/>
      <c r="D35" s="98"/>
      <c r="E35" s="219"/>
      <c r="F35" s="220">
        <f>C35*E35</f>
        <v>0</v>
      </c>
      <c r="G35" s="100"/>
      <c r="H35" s="117"/>
    </row>
    <row r="36" spans="1:8" ht="15" customHeight="1" thickBot="1" x14ac:dyDescent="0.25">
      <c r="A36" s="92">
        <v>28</v>
      </c>
      <c r="B36" s="119"/>
      <c r="C36" s="102"/>
      <c r="D36" s="103"/>
      <c r="E36" s="221"/>
      <c r="F36" s="222">
        <f>C36*E36</f>
        <v>0</v>
      </c>
      <c r="G36" s="104"/>
      <c r="H36" s="117"/>
    </row>
    <row r="37" spans="1:8" ht="15" customHeight="1" thickTop="1" x14ac:dyDescent="0.2">
      <c r="A37" s="92">
        <v>29</v>
      </c>
      <c r="B37" s="106" t="s">
        <v>40</v>
      </c>
      <c r="C37" s="107"/>
      <c r="D37" s="108"/>
      <c r="E37" s="223"/>
      <c r="F37" s="220">
        <f>SUM(F32:F36)</f>
        <v>0</v>
      </c>
      <c r="G37" s="109" t="s">
        <v>41</v>
      </c>
      <c r="H37" s="117" t="s">
        <v>42</v>
      </c>
    </row>
    <row r="38" spans="1:8" ht="15" customHeight="1" x14ac:dyDescent="0.2">
      <c r="A38" s="92">
        <v>30</v>
      </c>
      <c r="B38" s="111" t="s">
        <v>43</v>
      </c>
      <c r="C38" s="112"/>
      <c r="D38" s="113"/>
      <c r="E38" s="22"/>
      <c r="F38" s="220">
        <f>F37*E38</f>
        <v>0</v>
      </c>
      <c r="G38" s="120" t="s">
        <v>44</v>
      </c>
      <c r="H38" s="115" t="s">
        <v>45</v>
      </c>
    </row>
    <row r="39" spans="1:8" ht="15" customHeight="1" x14ac:dyDescent="0.2">
      <c r="A39" s="92">
        <v>31</v>
      </c>
      <c r="B39" s="111" t="s">
        <v>46</v>
      </c>
      <c r="C39" s="112"/>
      <c r="D39" s="116"/>
      <c r="E39" s="24"/>
      <c r="F39" s="220">
        <f>F37+F38</f>
        <v>0</v>
      </c>
      <c r="G39" s="121"/>
      <c r="H39" s="117" t="s">
        <v>47</v>
      </c>
    </row>
    <row r="40" spans="1:8" ht="15" customHeight="1" x14ac:dyDescent="0.2">
      <c r="A40" s="92">
        <v>32</v>
      </c>
      <c r="B40" s="111" t="s">
        <v>48</v>
      </c>
      <c r="C40" s="112"/>
      <c r="D40" s="113"/>
      <c r="E40" s="25"/>
      <c r="F40" s="226" t="s">
        <v>49</v>
      </c>
      <c r="G40" s="121"/>
      <c r="H40" s="117"/>
    </row>
    <row r="41" spans="1:8" ht="15" customHeight="1" x14ac:dyDescent="0.2">
      <c r="A41" s="92">
        <v>33</v>
      </c>
      <c r="B41" s="111" t="s">
        <v>50</v>
      </c>
      <c r="C41" s="112"/>
      <c r="D41" s="113"/>
      <c r="E41" s="22"/>
      <c r="F41" s="220">
        <f>IF(E40=0,0,F39/2*E41+F39/E40*12)</f>
        <v>0</v>
      </c>
      <c r="G41" s="121" t="s">
        <v>51</v>
      </c>
      <c r="H41" s="117" t="s">
        <v>52</v>
      </c>
    </row>
    <row r="42" spans="1:8" ht="15" customHeight="1" x14ac:dyDescent="0.2">
      <c r="A42" s="92">
        <v>34</v>
      </c>
      <c r="B42" s="111" t="s">
        <v>53</v>
      </c>
      <c r="C42" s="112"/>
      <c r="D42" s="113"/>
      <c r="E42" s="25"/>
      <c r="F42" s="220">
        <f>IF(E42=0,0,F41/E42)</f>
        <v>0</v>
      </c>
      <c r="G42" s="121" t="s">
        <v>54</v>
      </c>
      <c r="H42" s="115" t="s">
        <v>55</v>
      </c>
    </row>
    <row r="43" spans="1:8" ht="15" customHeight="1" x14ac:dyDescent="0.2">
      <c r="A43" s="92">
        <v>35</v>
      </c>
      <c r="B43" s="111" t="s">
        <v>56</v>
      </c>
      <c r="C43" s="112"/>
      <c r="D43" s="113"/>
      <c r="E43" s="22"/>
      <c r="F43" s="220">
        <f>E43*F39</f>
        <v>0</v>
      </c>
      <c r="G43" s="121" t="s">
        <v>57</v>
      </c>
      <c r="H43" s="115" t="s">
        <v>58</v>
      </c>
    </row>
    <row r="44" spans="1:8" ht="15" customHeight="1" x14ac:dyDescent="0.2">
      <c r="A44" s="92">
        <v>36</v>
      </c>
      <c r="B44" s="122" t="s">
        <v>59</v>
      </c>
      <c r="C44" s="107"/>
      <c r="D44" s="108"/>
      <c r="E44" s="27"/>
      <c r="F44" s="220">
        <f>IF(E42=0,0,F43/E42)</f>
        <v>0</v>
      </c>
      <c r="G44" s="121" t="s">
        <v>60</v>
      </c>
      <c r="H44" s="115" t="s">
        <v>61</v>
      </c>
    </row>
    <row r="45" spans="1:8" ht="15" customHeight="1" thickBot="1" x14ac:dyDescent="0.25">
      <c r="A45" s="92">
        <v>37</v>
      </c>
      <c r="B45" s="101" t="s">
        <v>62</v>
      </c>
      <c r="C45" s="102"/>
      <c r="D45" s="103"/>
      <c r="E45" s="221"/>
      <c r="F45" s="222">
        <f>C45*E45</f>
        <v>0</v>
      </c>
      <c r="G45" s="183" t="s">
        <v>63</v>
      </c>
      <c r="H45" s="115"/>
    </row>
    <row r="46" spans="1:8" ht="15" customHeight="1" thickTop="1" x14ac:dyDescent="0.2">
      <c r="A46" s="92">
        <v>38</v>
      </c>
      <c r="B46" s="106" t="s">
        <v>21</v>
      </c>
      <c r="C46" s="107"/>
      <c r="D46" s="108"/>
      <c r="E46" s="223"/>
      <c r="F46" s="220">
        <f>F42+F44+F45</f>
        <v>0</v>
      </c>
      <c r="G46" s="109" t="s">
        <v>63</v>
      </c>
      <c r="H46" s="115" t="s">
        <v>64</v>
      </c>
    </row>
    <row r="47" spans="1:8" ht="15" customHeight="1" thickBot="1" x14ac:dyDescent="0.25">
      <c r="A47" s="92">
        <v>39</v>
      </c>
      <c r="B47" s="111" t="s">
        <v>24</v>
      </c>
      <c r="C47" s="112"/>
      <c r="D47" s="113"/>
      <c r="E47" s="22"/>
      <c r="F47" s="220">
        <f>E47*F46</f>
        <v>0</v>
      </c>
      <c r="G47" s="114" t="s">
        <v>25</v>
      </c>
      <c r="H47" s="212" t="s">
        <v>65</v>
      </c>
    </row>
    <row r="48" spans="1:8" ht="15" customHeight="1" x14ac:dyDescent="0.2">
      <c r="A48" s="92">
        <v>40</v>
      </c>
      <c r="B48" s="111" t="s">
        <v>27</v>
      </c>
      <c r="C48" s="112"/>
      <c r="D48" s="116"/>
      <c r="E48" s="24"/>
      <c r="F48" s="224">
        <f>F46+F47</f>
        <v>0</v>
      </c>
      <c r="G48" s="225" t="str">
        <f>IF(F48=0,"",(F48+F49)/G3)</f>
        <v/>
      </c>
      <c r="H48" s="115" t="s">
        <v>66</v>
      </c>
    </row>
    <row r="49" spans="1:17" s="3" customFormat="1" ht="15" customHeight="1" thickBot="1" x14ac:dyDescent="0.25">
      <c r="A49" s="4">
        <v>41</v>
      </c>
      <c r="B49" s="60" t="s">
        <v>37</v>
      </c>
      <c r="C49" s="169" t="s">
        <v>30</v>
      </c>
      <c r="D49" s="171"/>
      <c r="E49" s="172"/>
      <c r="F49" s="224">
        <f>F48*E49</f>
        <v>0</v>
      </c>
      <c r="G49" s="173" t="str">
        <f>IF(C4="","",IF(OR(C4=C75,C4=C81,C4=C82,C4=C83,C4=C84,C4=C85,C4=C86,C4=C89)=FALSE,"[EUR/m*d]","[EUR/St*d]"))</f>
        <v>[EUR/St*d]</v>
      </c>
      <c r="H49" s="174" t="s">
        <v>67</v>
      </c>
      <c r="I49" s="2"/>
      <c r="J49" s="2"/>
      <c r="K49" s="2"/>
      <c r="L49" s="2"/>
      <c r="M49" s="2"/>
      <c r="N49" s="2"/>
      <c r="O49" s="2"/>
      <c r="P49" s="2"/>
      <c r="Q49" s="2"/>
    </row>
    <row r="50" spans="1:17" ht="15" customHeight="1" thickBot="1" x14ac:dyDescent="0.25">
      <c r="A50" s="92">
        <v>42</v>
      </c>
      <c r="B50" s="93" t="s">
        <v>68</v>
      </c>
      <c r="C50" s="94" t="s">
        <v>8</v>
      </c>
      <c r="D50" s="94" t="s">
        <v>9</v>
      </c>
      <c r="E50" s="94" t="s">
        <v>10</v>
      </c>
      <c r="F50" s="94" t="s">
        <v>11</v>
      </c>
      <c r="G50" s="227" t="s">
        <v>12</v>
      </c>
      <c r="H50" s="117"/>
    </row>
    <row r="51" spans="1:17" ht="15" customHeight="1" x14ac:dyDescent="0.2">
      <c r="A51" s="92">
        <v>43</v>
      </c>
      <c r="B51" s="99" t="str">
        <f>IF(OR(C4=C75,C4="",C4=C78,C4=C79)=TRUE,"","Bedienung gesamt")</f>
        <v>Bedienung gesamt</v>
      </c>
      <c r="C51" s="97"/>
      <c r="D51" s="98"/>
      <c r="E51" s="219"/>
      <c r="F51" s="220">
        <f t="shared" ref="F51:F54" si="2">C51*E51</f>
        <v>0</v>
      </c>
      <c r="G51" s="100"/>
      <c r="H51" s="117"/>
      <c r="I51" s="77" t="s">
        <v>13</v>
      </c>
    </row>
    <row r="52" spans="1:17" ht="15" customHeight="1" x14ac:dyDescent="0.2">
      <c r="A52" s="92">
        <v>44</v>
      </c>
      <c r="B52" s="99" t="s">
        <v>69</v>
      </c>
      <c r="C52" s="97"/>
      <c r="D52" s="98"/>
      <c r="E52" s="219"/>
      <c r="F52" s="220">
        <f t="shared" si="2"/>
        <v>0</v>
      </c>
      <c r="G52" s="100"/>
      <c r="H52" s="117"/>
    </row>
    <row r="53" spans="1:17" ht="15" customHeight="1" x14ac:dyDescent="0.2">
      <c r="A53" s="92">
        <v>45</v>
      </c>
      <c r="B53" s="99" t="s">
        <v>70</v>
      </c>
      <c r="C53" s="97"/>
      <c r="D53" s="98"/>
      <c r="E53" s="219"/>
      <c r="F53" s="220">
        <f t="shared" si="2"/>
        <v>0</v>
      </c>
      <c r="G53" s="100"/>
      <c r="H53" s="117"/>
    </row>
    <row r="54" spans="1:17" ht="15" customHeight="1" thickBot="1" x14ac:dyDescent="0.25">
      <c r="A54" s="92">
        <v>46</v>
      </c>
      <c r="B54" s="101" t="s">
        <v>71</v>
      </c>
      <c r="C54" s="102"/>
      <c r="D54" s="103"/>
      <c r="E54" s="221"/>
      <c r="F54" s="222">
        <f t="shared" si="2"/>
        <v>0</v>
      </c>
      <c r="G54" s="104"/>
      <c r="H54" s="117"/>
    </row>
    <row r="55" spans="1:17" ht="15" customHeight="1" thickTop="1" x14ac:dyDescent="0.2">
      <c r="A55" s="92">
        <v>47</v>
      </c>
      <c r="B55" s="106" t="s">
        <v>21</v>
      </c>
      <c r="C55" s="107"/>
      <c r="D55" s="108"/>
      <c r="E55" s="223"/>
      <c r="F55" s="220">
        <f>SUM(F51:F54)</f>
        <v>0</v>
      </c>
      <c r="G55" s="109" t="s">
        <v>72</v>
      </c>
      <c r="H55" s="117" t="s">
        <v>73</v>
      </c>
    </row>
    <row r="56" spans="1:17" ht="15" customHeight="1" thickBot="1" x14ac:dyDescent="0.25">
      <c r="A56" s="92">
        <v>48</v>
      </c>
      <c r="B56" s="111" t="s">
        <v>24</v>
      </c>
      <c r="C56" s="112"/>
      <c r="D56" s="113"/>
      <c r="E56" s="22"/>
      <c r="F56" s="220">
        <f>E56*F55</f>
        <v>0</v>
      </c>
      <c r="G56" s="114" t="s">
        <v>25</v>
      </c>
      <c r="H56" s="213" t="s">
        <v>74</v>
      </c>
    </row>
    <row r="57" spans="1:17" ht="15" customHeight="1" x14ac:dyDescent="0.2">
      <c r="A57" s="92">
        <v>49</v>
      </c>
      <c r="B57" s="111" t="s">
        <v>27</v>
      </c>
      <c r="C57" s="112"/>
      <c r="D57" s="116"/>
      <c r="E57" s="24"/>
      <c r="F57" s="224">
        <f>F55+F56</f>
        <v>0</v>
      </c>
      <c r="G57" s="225" t="str">
        <f>IF(G5=0,"",(F57+F58)/G5/G3)</f>
        <v/>
      </c>
      <c r="H57" s="115" t="s">
        <v>75</v>
      </c>
    </row>
    <row r="58" spans="1:17" s="3" customFormat="1" ht="15" customHeight="1" thickBot="1" x14ac:dyDescent="0.25">
      <c r="A58" s="4">
        <v>50</v>
      </c>
      <c r="B58" s="168" t="s">
        <v>37</v>
      </c>
      <c r="C58" s="169" t="s">
        <v>30</v>
      </c>
      <c r="D58" s="171"/>
      <c r="E58" s="172"/>
      <c r="F58" s="228">
        <f>F57*E58</f>
        <v>0</v>
      </c>
      <c r="G58" s="173" t="str">
        <f>IF(OR(C4=C75,C4="")=TRUE,"",IF(OR(C4=C78)=TRUE,"[EUR/m*h]",IF(OR(C4=C89)=TRUE,"[EUR/St*h]","")))</f>
        <v/>
      </c>
      <c r="H58" s="174" t="s">
        <v>76</v>
      </c>
      <c r="I58" s="2"/>
      <c r="J58" s="2"/>
      <c r="K58" s="2"/>
      <c r="L58" s="2"/>
      <c r="M58" s="2"/>
      <c r="N58" s="2"/>
      <c r="O58" s="2"/>
      <c r="P58" s="2"/>
      <c r="Q58" s="2"/>
    </row>
    <row r="59" spans="1:17" ht="4.5" customHeight="1" x14ac:dyDescent="0.2">
      <c r="A59" s="74"/>
      <c r="B59" s="75"/>
      <c r="C59" s="124"/>
      <c r="D59" s="124"/>
      <c r="E59" s="125"/>
      <c r="F59" s="124"/>
      <c r="G59" s="124"/>
      <c r="H59" s="126"/>
      <c r="I59" s="127"/>
    </row>
    <row r="60" spans="1:17" s="132" customFormat="1" ht="10.5" x14ac:dyDescent="0.2">
      <c r="A60" s="128"/>
      <c r="B60" s="129" t="s">
        <v>77</v>
      </c>
      <c r="C60" s="130"/>
      <c r="D60" s="129"/>
      <c r="E60" s="130"/>
      <c r="F60" s="131" t="s">
        <v>78</v>
      </c>
      <c r="G60" s="131"/>
      <c r="H60" s="126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1:17" s="132" customFormat="1" ht="10.5" x14ac:dyDescent="0.2">
      <c r="A61" s="128"/>
      <c r="B61" s="131" t="s">
        <v>79</v>
      </c>
      <c r="C61" s="130"/>
      <c r="D61" s="129"/>
      <c r="E61" s="130"/>
      <c r="F61" s="133" t="s">
        <v>80</v>
      </c>
      <c r="G61" s="131"/>
      <c r="H61" s="126"/>
      <c r="I61" s="128"/>
      <c r="J61" s="128"/>
      <c r="K61" s="128"/>
      <c r="L61" s="128"/>
      <c r="M61" s="128"/>
      <c r="N61" s="128"/>
      <c r="O61" s="128"/>
      <c r="P61" s="128"/>
      <c r="Q61" s="128"/>
    </row>
    <row r="62" spans="1:17" s="132" customFormat="1" ht="10.5" x14ac:dyDescent="0.2">
      <c r="A62" s="128"/>
      <c r="B62" s="129" t="s">
        <v>81</v>
      </c>
      <c r="C62" s="130"/>
      <c r="D62" s="129"/>
      <c r="E62" s="130"/>
      <c r="F62" s="131" t="s">
        <v>82</v>
      </c>
      <c r="G62" s="131"/>
      <c r="H62" s="126"/>
      <c r="I62" s="128"/>
      <c r="J62" s="128"/>
      <c r="K62" s="128"/>
      <c r="L62" s="128"/>
      <c r="M62" s="128"/>
      <c r="N62" s="128"/>
      <c r="O62" s="128"/>
      <c r="P62" s="128"/>
      <c r="Q62" s="128"/>
    </row>
    <row r="63" spans="1:17" s="132" customFormat="1" ht="10.5" x14ac:dyDescent="0.2">
      <c r="A63" s="128"/>
      <c r="B63" s="129" t="s">
        <v>83</v>
      </c>
      <c r="C63" s="130"/>
      <c r="D63" s="129"/>
      <c r="E63" s="130"/>
      <c r="F63" s="133" t="s">
        <v>84</v>
      </c>
      <c r="G63" s="131"/>
      <c r="H63" s="126"/>
      <c r="I63" s="128"/>
      <c r="J63" s="128"/>
      <c r="K63" s="128"/>
      <c r="L63" s="128"/>
      <c r="M63" s="128"/>
      <c r="N63" s="128"/>
      <c r="O63" s="128"/>
      <c r="P63" s="128"/>
      <c r="Q63" s="128"/>
    </row>
    <row r="64" spans="1:17" s="132" customFormat="1" ht="10.5" x14ac:dyDescent="0.2">
      <c r="A64" s="128"/>
      <c r="B64" s="129" t="s">
        <v>85</v>
      </c>
      <c r="C64" s="130"/>
      <c r="D64" s="129"/>
      <c r="E64" s="130"/>
      <c r="F64" s="132" t="s">
        <v>86</v>
      </c>
      <c r="H64" s="126"/>
      <c r="I64" s="128"/>
      <c r="J64" s="128"/>
      <c r="K64" s="128"/>
      <c r="L64" s="128"/>
      <c r="M64" s="128"/>
      <c r="N64" s="128"/>
      <c r="O64" s="128"/>
      <c r="P64" s="128"/>
      <c r="Q64" s="128"/>
    </row>
    <row r="65" spans="1:17" s="132" customFormat="1" ht="10.5" x14ac:dyDescent="0.2">
      <c r="A65" s="128"/>
      <c r="B65" s="129"/>
      <c r="C65" s="130"/>
      <c r="D65" s="129"/>
      <c r="E65" s="130"/>
      <c r="F65" s="178"/>
      <c r="G65" s="178"/>
      <c r="H65" s="126"/>
      <c r="I65" s="128"/>
      <c r="J65" s="128"/>
      <c r="K65" s="128"/>
      <c r="L65" s="128"/>
      <c r="M65" s="128"/>
      <c r="N65" s="128"/>
      <c r="O65" s="128"/>
      <c r="P65" s="128"/>
      <c r="Q65" s="128"/>
    </row>
    <row r="66" spans="1:17" s="132" customFormat="1" ht="10.5" x14ac:dyDescent="0.2">
      <c r="A66" s="128"/>
      <c r="B66" s="129"/>
      <c r="C66" s="130"/>
      <c r="D66" s="129"/>
      <c r="E66" s="130"/>
      <c r="F66" s="229"/>
      <c r="G66" s="134" t="s">
        <v>87</v>
      </c>
      <c r="H66" s="126"/>
      <c r="I66" s="128"/>
      <c r="J66" s="128"/>
      <c r="K66" s="128"/>
      <c r="L66" s="128"/>
      <c r="M66" s="128"/>
      <c r="N66" s="128"/>
      <c r="O66" s="128"/>
      <c r="P66" s="128"/>
      <c r="Q66" s="128"/>
    </row>
    <row r="67" spans="1:17" ht="8.25" customHeight="1" x14ac:dyDescent="0.2">
      <c r="A67" s="135"/>
      <c r="B67" s="136"/>
      <c r="C67" s="136"/>
      <c r="D67" s="136"/>
      <c r="E67" s="137"/>
      <c r="F67" s="137"/>
      <c r="G67" s="137"/>
      <c r="H67" s="126"/>
    </row>
    <row r="68" spans="1:17" x14ac:dyDescent="0.2">
      <c r="A68" s="74"/>
      <c r="B68" s="75"/>
      <c r="C68" s="75"/>
      <c r="D68" s="75"/>
      <c r="E68" s="138"/>
      <c r="F68" s="75"/>
      <c r="G68" s="75"/>
      <c r="H68" s="126"/>
    </row>
    <row r="69" spans="1:17" x14ac:dyDescent="0.2">
      <c r="A69" s="139"/>
      <c r="B69" s="75"/>
      <c r="C69" s="75"/>
      <c r="D69" s="75"/>
      <c r="E69" s="138"/>
      <c r="F69" s="75"/>
      <c r="G69" s="75"/>
      <c r="H69" s="126"/>
    </row>
    <row r="70" spans="1:17" ht="12" customHeight="1" x14ac:dyDescent="0.2">
      <c r="A70" s="74"/>
      <c r="B70" s="75"/>
      <c r="C70" s="75"/>
      <c r="D70" s="75"/>
      <c r="E70" s="138"/>
      <c r="F70" s="75"/>
      <c r="G70" s="75"/>
      <c r="H70" s="126"/>
    </row>
    <row r="71" spans="1:17" ht="15.75" customHeight="1" x14ac:dyDescent="0.2">
      <c r="A71" s="74"/>
      <c r="B71" s="75"/>
      <c r="C71" s="75"/>
      <c r="D71" s="75"/>
      <c r="E71" s="138"/>
      <c r="F71" s="75"/>
      <c r="G71" s="75"/>
      <c r="H71" s="126"/>
    </row>
    <row r="72" spans="1:17" ht="12" customHeight="1" x14ac:dyDescent="0.2">
      <c r="A72" s="135"/>
      <c r="B72" s="75"/>
      <c r="C72" s="75"/>
      <c r="D72" s="75"/>
      <c r="E72" s="138"/>
      <c r="F72" s="75"/>
      <c r="G72" s="75"/>
      <c r="H72" s="126"/>
    </row>
    <row r="73" spans="1:17" x14ac:dyDescent="0.2">
      <c r="A73" s="74"/>
      <c r="B73" s="75"/>
      <c r="C73" s="75"/>
      <c r="D73" s="75"/>
      <c r="E73" s="138"/>
      <c r="F73" s="75"/>
      <c r="G73" s="75"/>
      <c r="H73" s="126"/>
    </row>
    <row r="74" spans="1:17" x14ac:dyDescent="0.2">
      <c r="A74" s="74"/>
      <c r="B74" s="75"/>
      <c r="C74" s="77"/>
      <c r="D74" s="75"/>
      <c r="E74" s="138"/>
      <c r="F74" s="140" t="s">
        <v>88</v>
      </c>
      <c r="G74" s="140" t="s">
        <v>89</v>
      </c>
      <c r="H74" s="140" t="s">
        <v>90</v>
      </c>
      <c r="I74" s="140" t="s">
        <v>91</v>
      </c>
    </row>
    <row r="75" spans="1:17" x14ac:dyDescent="0.2">
      <c r="A75" s="74"/>
      <c r="B75" s="75"/>
      <c r="C75" s="141" t="s">
        <v>92</v>
      </c>
      <c r="D75" s="142"/>
      <c r="E75" s="143"/>
      <c r="F75" s="144"/>
      <c r="G75" s="144"/>
      <c r="H75" s="144"/>
      <c r="I75" s="140" t="s">
        <v>93</v>
      </c>
    </row>
    <row r="76" spans="1:17" x14ac:dyDescent="0.2">
      <c r="A76" s="74"/>
      <c r="B76" s="75"/>
      <c r="C76" s="141" t="s">
        <v>94</v>
      </c>
      <c r="D76" s="142"/>
      <c r="E76" s="143"/>
      <c r="F76" s="140" t="s">
        <v>95</v>
      </c>
      <c r="G76" s="140" t="s">
        <v>95</v>
      </c>
      <c r="H76" s="144"/>
      <c r="I76" s="140" t="s">
        <v>95</v>
      </c>
    </row>
    <row r="77" spans="1:17" x14ac:dyDescent="0.2">
      <c r="A77" s="74"/>
      <c r="B77" s="75"/>
      <c r="C77" s="141" t="s">
        <v>96</v>
      </c>
      <c r="D77" s="142"/>
      <c r="E77" s="143"/>
      <c r="F77" s="140" t="s">
        <v>95</v>
      </c>
      <c r="G77" s="140" t="s">
        <v>95</v>
      </c>
      <c r="H77" s="144"/>
      <c r="I77" s="140" t="s">
        <v>95</v>
      </c>
    </row>
    <row r="78" spans="1:17" ht="13.5" customHeight="1" x14ac:dyDescent="0.2">
      <c r="A78" s="74"/>
      <c r="B78" s="75"/>
      <c r="C78" s="141" t="s">
        <v>97</v>
      </c>
      <c r="D78" s="142"/>
      <c r="E78" s="143"/>
      <c r="F78" s="140" t="s">
        <v>95</v>
      </c>
      <c r="G78" s="140" t="s">
        <v>95</v>
      </c>
      <c r="H78" s="140" t="s">
        <v>95</v>
      </c>
      <c r="I78" s="140" t="s">
        <v>95</v>
      </c>
    </row>
    <row r="79" spans="1:17" ht="13.5" customHeight="1" x14ac:dyDescent="0.2">
      <c r="A79" s="74"/>
      <c r="B79" s="75"/>
      <c r="C79" s="141" t="s">
        <v>98</v>
      </c>
      <c r="D79" s="142"/>
      <c r="E79" s="143"/>
      <c r="F79" s="140" t="s">
        <v>99</v>
      </c>
      <c r="G79" s="140" t="s">
        <v>99</v>
      </c>
      <c r="H79" s="140" t="s">
        <v>99</v>
      </c>
      <c r="I79" s="140" t="s">
        <v>99</v>
      </c>
      <c r="J79" s="77" t="s">
        <v>13</v>
      </c>
    </row>
    <row r="80" spans="1:17" ht="13.5" customHeight="1" x14ac:dyDescent="0.2">
      <c r="A80" s="74"/>
      <c r="B80" s="75"/>
      <c r="C80" s="141" t="s">
        <v>100</v>
      </c>
      <c r="D80" s="142"/>
      <c r="E80" s="143"/>
      <c r="F80" s="140" t="s">
        <v>93</v>
      </c>
      <c r="G80" s="144"/>
      <c r="H80" s="144"/>
      <c r="I80" s="140" t="s">
        <v>99</v>
      </c>
      <c r="J80" s="77" t="s">
        <v>13</v>
      </c>
    </row>
    <row r="81" spans="1:10" x14ac:dyDescent="0.2">
      <c r="A81" s="74"/>
      <c r="B81" s="75"/>
      <c r="C81" s="141" t="s">
        <v>101</v>
      </c>
      <c r="D81" s="142"/>
      <c r="E81" s="143"/>
      <c r="F81" s="140" t="s">
        <v>93</v>
      </c>
      <c r="G81" s="140" t="s">
        <v>93</v>
      </c>
      <c r="H81" s="144"/>
      <c r="I81" s="140" t="s">
        <v>93</v>
      </c>
    </row>
    <row r="82" spans="1:10" x14ac:dyDescent="0.2">
      <c r="A82" s="74"/>
      <c r="B82" s="75"/>
      <c r="C82" s="141" t="s">
        <v>102</v>
      </c>
      <c r="D82" s="142"/>
      <c r="E82" s="143"/>
      <c r="F82" s="140" t="s">
        <v>93</v>
      </c>
      <c r="G82" s="140" t="s">
        <v>93</v>
      </c>
      <c r="H82" s="144"/>
      <c r="I82" s="140" t="s">
        <v>93</v>
      </c>
    </row>
    <row r="83" spans="1:10" x14ac:dyDescent="0.2">
      <c r="A83" s="74"/>
      <c r="B83" s="75"/>
      <c r="C83" s="141" t="s">
        <v>103</v>
      </c>
      <c r="D83" s="142"/>
      <c r="E83" s="143"/>
      <c r="F83" s="140" t="s">
        <v>93</v>
      </c>
      <c r="G83" s="140" t="s">
        <v>93</v>
      </c>
      <c r="H83" s="144"/>
      <c r="I83" s="140" t="s">
        <v>93</v>
      </c>
    </row>
    <row r="84" spans="1:10" x14ac:dyDescent="0.2">
      <c r="A84" s="74"/>
      <c r="B84" s="75"/>
      <c r="C84" s="141" t="s">
        <v>104</v>
      </c>
      <c r="D84" s="142"/>
      <c r="E84" s="143"/>
      <c r="F84" s="140" t="s">
        <v>93</v>
      </c>
      <c r="G84" s="140" t="s">
        <v>93</v>
      </c>
      <c r="H84" s="144"/>
      <c r="I84" s="140" t="s">
        <v>93</v>
      </c>
    </row>
    <row r="85" spans="1:10" x14ac:dyDescent="0.2">
      <c r="A85" s="74"/>
      <c r="B85" s="75"/>
      <c r="C85" s="141" t="s">
        <v>105</v>
      </c>
      <c r="D85" s="142"/>
      <c r="E85" s="143"/>
      <c r="F85" s="140" t="s">
        <v>93</v>
      </c>
      <c r="G85" s="140" t="s">
        <v>93</v>
      </c>
      <c r="H85" s="144"/>
      <c r="I85" s="140" t="s">
        <v>93</v>
      </c>
    </row>
    <row r="86" spans="1:10" x14ac:dyDescent="0.2">
      <c r="A86" s="74"/>
      <c r="B86" s="75"/>
      <c r="C86" s="141" t="s">
        <v>106</v>
      </c>
      <c r="D86" s="142"/>
      <c r="E86" s="143"/>
      <c r="F86" s="140" t="s">
        <v>93</v>
      </c>
      <c r="G86" s="140" t="s">
        <v>93</v>
      </c>
      <c r="H86" s="144"/>
      <c r="I86" s="140" t="s">
        <v>93</v>
      </c>
    </row>
    <row r="87" spans="1:10" x14ac:dyDescent="0.2">
      <c r="A87" s="74"/>
      <c r="B87" s="75"/>
      <c r="C87" s="141" t="s">
        <v>107</v>
      </c>
      <c r="D87" s="142"/>
      <c r="E87" s="143"/>
      <c r="F87" s="140" t="s">
        <v>93</v>
      </c>
      <c r="G87" s="140" t="s">
        <v>93</v>
      </c>
      <c r="H87" s="140" t="s">
        <v>108</v>
      </c>
      <c r="I87" s="140" t="s">
        <v>93</v>
      </c>
      <c r="J87" s="77" t="s">
        <v>13</v>
      </c>
    </row>
    <row r="88" spans="1:10" x14ac:dyDescent="0.2">
      <c r="A88" s="74"/>
      <c r="B88" s="75"/>
      <c r="C88" s="141" t="s">
        <v>109</v>
      </c>
      <c r="D88" s="142"/>
      <c r="E88" s="143"/>
      <c r="F88" s="140" t="s">
        <v>93</v>
      </c>
      <c r="G88" s="144"/>
      <c r="H88" s="140" t="s">
        <v>99</v>
      </c>
      <c r="I88" s="140" t="s">
        <v>99</v>
      </c>
      <c r="J88" s="77" t="s">
        <v>13</v>
      </c>
    </row>
    <row r="89" spans="1:10" x14ac:dyDescent="0.2">
      <c r="A89" s="74"/>
      <c r="B89" s="75"/>
      <c r="C89" s="141" t="s">
        <v>110</v>
      </c>
      <c r="D89" s="142"/>
      <c r="E89" s="143"/>
      <c r="F89" s="140" t="s">
        <v>95</v>
      </c>
      <c r="G89" s="144"/>
      <c r="H89" s="140" t="s">
        <v>111</v>
      </c>
      <c r="I89" s="140" t="s">
        <v>111</v>
      </c>
    </row>
    <row r="90" spans="1:10" x14ac:dyDescent="0.2">
      <c r="A90" s="74"/>
      <c r="B90" s="75"/>
      <c r="C90" s="75"/>
      <c r="D90" s="75"/>
      <c r="E90" s="138"/>
      <c r="F90" s="75"/>
      <c r="G90" s="75"/>
      <c r="H90" s="126"/>
    </row>
    <row r="91" spans="1:10" x14ac:dyDescent="0.2">
      <c r="A91" s="74"/>
      <c r="B91" s="75"/>
      <c r="C91" s="75"/>
      <c r="D91" s="75"/>
      <c r="E91" s="138"/>
      <c r="F91" s="75"/>
      <c r="G91" s="75"/>
      <c r="H91" s="126"/>
    </row>
    <row r="92" spans="1:10" x14ac:dyDescent="0.2">
      <c r="A92" s="74"/>
      <c r="B92" s="75"/>
      <c r="C92" s="75"/>
      <c r="D92" s="75"/>
      <c r="E92" s="138"/>
      <c r="F92" s="75"/>
      <c r="G92" s="75"/>
      <c r="H92" s="126"/>
    </row>
    <row r="93" spans="1:10" x14ac:dyDescent="0.2">
      <c r="A93" s="74"/>
      <c r="B93" s="75"/>
      <c r="C93" s="75"/>
      <c r="D93" s="75"/>
      <c r="E93" s="138"/>
      <c r="F93" s="75"/>
      <c r="G93" s="75"/>
      <c r="H93" s="126"/>
    </row>
    <row r="94" spans="1:10" x14ac:dyDescent="0.2">
      <c r="A94" s="74"/>
      <c r="B94" s="75"/>
      <c r="C94" s="75"/>
      <c r="D94" s="75"/>
      <c r="E94" s="138"/>
      <c r="F94" s="75"/>
      <c r="G94" s="75"/>
      <c r="H94" s="126"/>
    </row>
    <row r="95" spans="1:10" x14ac:dyDescent="0.2">
      <c r="A95" s="74"/>
      <c r="B95" s="75"/>
      <c r="C95" s="75"/>
      <c r="D95" s="75"/>
      <c r="E95" s="138"/>
      <c r="F95" s="75"/>
      <c r="G95" s="75"/>
      <c r="H95" s="126"/>
    </row>
    <row r="96" spans="1:10" x14ac:dyDescent="0.2">
      <c r="A96" s="74"/>
      <c r="B96" s="75"/>
      <c r="C96" s="75"/>
      <c r="D96" s="75"/>
      <c r="E96" s="138"/>
      <c r="F96" s="75"/>
      <c r="G96" s="75"/>
      <c r="H96" s="126"/>
    </row>
    <row r="97" spans="1:8" x14ac:dyDescent="0.2">
      <c r="A97" s="74"/>
      <c r="B97" s="75"/>
      <c r="C97" s="75"/>
      <c r="D97" s="75"/>
      <c r="E97" s="138"/>
      <c r="F97" s="75"/>
      <c r="G97" s="75"/>
      <c r="H97" s="126"/>
    </row>
    <row r="98" spans="1:8" x14ac:dyDescent="0.2">
      <c r="A98" s="74"/>
      <c r="B98" s="75"/>
      <c r="C98" s="75"/>
      <c r="D98" s="75"/>
      <c r="E98" s="138"/>
      <c r="F98" s="75"/>
      <c r="G98" s="75"/>
      <c r="H98" s="126"/>
    </row>
    <row r="99" spans="1:8" x14ac:dyDescent="0.2">
      <c r="A99" s="74"/>
      <c r="B99" s="75"/>
      <c r="C99" s="75"/>
      <c r="D99" s="75"/>
      <c r="E99" s="138"/>
      <c r="F99" s="75"/>
      <c r="G99" s="75"/>
      <c r="H99" s="126"/>
    </row>
    <row r="100" spans="1:8" x14ac:dyDescent="0.2">
      <c r="A100" s="74"/>
      <c r="B100" s="75"/>
      <c r="C100" s="75"/>
      <c r="D100" s="75"/>
      <c r="E100" s="138"/>
      <c r="F100" s="75"/>
      <c r="G100" s="75"/>
      <c r="H100" s="126"/>
    </row>
    <row r="101" spans="1:8" x14ac:dyDescent="0.2">
      <c r="A101" s="74"/>
      <c r="B101" s="75"/>
      <c r="C101" s="75"/>
      <c r="D101" s="75"/>
      <c r="E101" s="138"/>
      <c r="F101" s="75"/>
      <c r="G101" s="75"/>
      <c r="H101" s="126"/>
    </row>
    <row r="102" spans="1:8" x14ac:dyDescent="0.2">
      <c r="A102" s="74"/>
      <c r="B102" s="75"/>
      <c r="C102" s="75"/>
      <c r="D102" s="75"/>
      <c r="E102" s="138"/>
      <c r="F102" s="75"/>
      <c r="G102" s="75"/>
      <c r="H102" s="126"/>
    </row>
    <row r="103" spans="1:8" x14ac:dyDescent="0.2">
      <c r="A103" s="74"/>
      <c r="B103" s="75"/>
      <c r="C103" s="75"/>
      <c r="D103" s="75"/>
      <c r="E103" s="138"/>
      <c r="F103" s="75"/>
      <c r="G103" s="75"/>
      <c r="H103" s="126"/>
    </row>
    <row r="104" spans="1:8" x14ac:dyDescent="0.2">
      <c r="A104" s="74"/>
      <c r="B104" s="75"/>
      <c r="C104" s="75"/>
      <c r="D104" s="75"/>
      <c r="E104" s="138"/>
      <c r="F104" s="75"/>
      <c r="G104" s="75"/>
      <c r="H104" s="126"/>
    </row>
    <row r="105" spans="1:8" x14ac:dyDescent="0.2">
      <c r="A105" s="74"/>
      <c r="B105" s="75"/>
      <c r="C105" s="75"/>
      <c r="D105" s="75"/>
      <c r="E105" s="138"/>
      <c r="F105" s="75"/>
      <c r="G105" s="75"/>
      <c r="H105" s="126"/>
    </row>
    <row r="106" spans="1:8" x14ac:dyDescent="0.2">
      <c r="A106" s="74"/>
      <c r="B106" s="75"/>
      <c r="C106" s="75"/>
      <c r="D106" s="75"/>
      <c r="E106" s="138"/>
      <c r="F106" s="75"/>
      <c r="G106" s="75"/>
      <c r="H106" s="126"/>
    </row>
    <row r="107" spans="1:8" x14ac:dyDescent="0.2">
      <c r="A107" s="74"/>
      <c r="B107" s="75"/>
      <c r="C107" s="75"/>
      <c r="D107" s="75"/>
      <c r="E107" s="138"/>
      <c r="F107" s="75"/>
      <c r="G107" s="75"/>
      <c r="H107" s="126"/>
    </row>
    <row r="108" spans="1:8" x14ac:dyDescent="0.2">
      <c r="A108" s="74"/>
      <c r="B108" s="75"/>
      <c r="C108" s="75"/>
      <c r="D108" s="75"/>
      <c r="E108" s="138"/>
      <c r="F108" s="75"/>
      <c r="G108" s="75"/>
      <c r="H108" s="126"/>
    </row>
    <row r="109" spans="1:8" x14ac:dyDescent="0.2">
      <c r="A109" s="74"/>
      <c r="B109" s="75"/>
      <c r="C109" s="75"/>
      <c r="D109" s="75"/>
      <c r="E109" s="138"/>
      <c r="F109" s="75"/>
      <c r="G109" s="75"/>
      <c r="H109" s="126"/>
    </row>
    <row r="110" spans="1:8" x14ac:dyDescent="0.2">
      <c r="A110" s="74"/>
      <c r="B110" s="75"/>
      <c r="C110" s="75"/>
      <c r="D110" s="75"/>
      <c r="E110" s="138"/>
      <c r="F110" s="75"/>
      <c r="G110" s="75"/>
      <c r="H110" s="126"/>
    </row>
    <row r="111" spans="1:8" x14ac:dyDescent="0.2">
      <c r="A111" s="74"/>
      <c r="B111" s="75"/>
      <c r="C111" s="75"/>
      <c r="D111" s="75"/>
      <c r="E111" s="138"/>
      <c r="F111" s="75"/>
      <c r="G111" s="75"/>
      <c r="H111" s="126"/>
    </row>
    <row r="112" spans="1:8" x14ac:dyDescent="0.2">
      <c r="A112" s="74"/>
      <c r="B112" s="75"/>
      <c r="C112" s="75"/>
      <c r="D112" s="75"/>
      <c r="E112" s="138"/>
      <c r="F112" s="75"/>
      <c r="G112" s="75"/>
      <c r="H112" s="126"/>
    </row>
    <row r="113" spans="1:8" x14ac:dyDescent="0.2">
      <c r="A113" s="74"/>
      <c r="B113" s="75"/>
      <c r="C113" s="75"/>
      <c r="D113" s="75"/>
      <c r="E113" s="138"/>
      <c r="F113" s="75"/>
      <c r="G113" s="75"/>
      <c r="H113" s="126"/>
    </row>
    <row r="114" spans="1:8" x14ac:dyDescent="0.2">
      <c r="A114" s="74"/>
      <c r="B114" s="75"/>
      <c r="C114" s="75"/>
      <c r="D114" s="75"/>
      <c r="E114" s="138"/>
      <c r="F114" s="75"/>
      <c r="G114" s="75"/>
      <c r="H114" s="126"/>
    </row>
    <row r="115" spans="1:8" x14ac:dyDescent="0.2">
      <c r="A115" s="74"/>
      <c r="B115" s="75"/>
      <c r="C115" s="75"/>
      <c r="D115" s="75"/>
      <c r="E115" s="138"/>
      <c r="F115" s="75"/>
      <c r="G115" s="75"/>
      <c r="H115" s="126"/>
    </row>
    <row r="116" spans="1:8" x14ac:dyDescent="0.2">
      <c r="A116" s="74"/>
      <c r="B116" s="75"/>
      <c r="C116" s="75"/>
      <c r="D116" s="75"/>
      <c r="E116" s="138"/>
      <c r="F116" s="75"/>
      <c r="G116" s="75"/>
      <c r="H116" s="126"/>
    </row>
    <row r="117" spans="1:8" x14ac:dyDescent="0.2">
      <c r="A117" s="74"/>
      <c r="B117" s="75"/>
      <c r="C117" s="75"/>
      <c r="D117" s="75"/>
      <c r="E117" s="138"/>
      <c r="F117" s="75"/>
      <c r="G117" s="75"/>
      <c r="H117" s="126"/>
    </row>
    <row r="118" spans="1:8" x14ac:dyDescent="0.2">
      <c r="A118" s="74"/>
      <c r="B118" s="75"/>
      <c r="C118" s="75"/>
      <c r="D118" s="75"/>
      <c r="E118" s="138"/>
      <c r="F118" s="75"/>
      <c r="G118" s="75"/>
      <c r="H118" s="126"/>
    </row>
    <row r="119" spans="1:8" x14ac:dyDescent="0.2">
      <c r="A119" s="74"/>
      <c r="B119" s="75"/>
      <c r="C119" s="75"/>
      <c r="D119" s="75"/>
      <c r="E119" s="138"/>
      <c r="F119" s="75"/>
      <c r="G119" s="75"/>
      <c r="H119" s="126"/>
    </row>
    <row r="120" spans="1:8" x14ac:dyDescent="0.2">
      <c r="A120" s="74"/>
      <c r="B120" s="75"/>
      <c r="C120" s="75"/>
      <c r="D120" s="75"/>
      <c r="E120" s="138"/>
      <c r="F120" s="75"/>
      <c r="G120" s="75"/>
      <c r="H120" s="126"/>
    </row>
    <row r="121" spans="1:8" x14ac:dyDescent="0.2">
      <c r="A121" s="74"/>
      <c r="B121" s="75"/>
      <c r="C121" s="75"/>
      <c r="D121" s="75"/>
      <c r="E121" s="138"/>
      <c r="F121" s="75"/>
      <c r="G121" s="75"/>
      <c r="H121" s="126"/>
    </row>
    <row r="122" spans="1:8" x14ac:dyDescent="0.2">
      <c r="A122" s="74"/>
      <c r="B122" s="75"/>
      <c r="C122" s="75"/>
      <c r="D122" s="75"/>
      <c r="E122" s="138"/>
      <c r="F122" s="75"/>
      <c r="G122" s="75"/>
      <c r="H122" s="126"/>
    </row>
    <row r="123" spans="1:8" x14ac:dyDescent="0.2">
      <c r="A123" s="74"/>
      <c r="B123" s="75"/>
      <c r="C123" s="75"/>
      <c r="D123" s="75"/>
      <c r="E123" s="138"/>
      <c r="F123" s="75"/>
      <c r="G123" s="75"/>
      <c r="H123" s="126"/>
    </row>
    <row r="124" spans="1:8" x14ac:dyDescent="0.2">
      <c r="A124" s="74"/>
      <c r="B124" s="75"/>
      <c r="C124" s="75"/>
      <c r="D124" s="75"/>
      <c r="E124" s="138"/>
      <c r="F124" s="75"/>
      <c r="G124" s="75"/>
      <c r="H124" s="126"/>
    </row>
    <row r="125" spans="1:8" x14ac:dyDescent="0.2">
      <c r="A125" s="74"/>
      <c r="B125" s="75"/>
      <c r="C125" s="75"/>
      <c r="D125" s="75"/>
      <c r="E125" s="138"/>
      <c r="F125" s="75"/>
      <c r="G125" s="75"/>
      <c r="H125" s="126"/>
    </row>
    <row r="126" spans="1:8" x14ac:dyDescent="0.2">
      <c r="A126" s="74"/>
      <c r="B126" s="75"/>
      <c r="C126" s="75"/>
      <c r="D126" s="75"/>
      <c r="E126" s="138"/>
      <c r="F126" s="75"/>
      <c r="G126" s="75"/>
      <c r="H126" s="126"/>
    </row>
    <row r="127" spans="1:8" x14ac:dyDescent="0.2">
      <c r="A127" s="74"/>
      <c r="B127" s="75"/>
      <c r="C127" s="75"/>
      <c r="D127" s="75"/>
      <c r="E127" s="138"/>
      <c r="F127" s="75"/>
      <c r="G127" s="75"/>
      <c r="H127" s="126"/>
    </row>
    <row r="128" spans="1:8" x14ac:dyDescent="0.2">
      <c r="A128" s="74"/>
      <c r="B128" s="75"/>
      <c r="C128" s="75"/>
      <c r="D128" s="75"/>
      <c r="E128" s="138"/>
      <c r="F128" s="75"/>
      <c r="G128" s="75"/>
      <c r="H128" s="126"/>
    </row>
    <row r="129" spans="1:8" x14ac:dyDescent="0.2">
      <c r="A129" s="74"/>
      <c r="B129" s="75"/>
      <c r="C129" s="75"/>
      <c r="D129" s="75"/>
      <c r="E129" s="138"/>
      <c r="F129" s="75"/>
      <c r="G129" s="75"/>
      <c r="H129" s="126"/>
    </row>
    <row r="130" spans="1:8" x14ac:dyDescent="0.2">
      <c r="A130" s="74"/>
      <c r="B130" s="75"/>
      <c r="C130" s="75"/>
      <c r="D130" s="75"/>
      <c r="E130" s="138"/>
      <c r="F130" s="75"/>
      <c r="G130" s="75"/>
      <c r="H130" s="126"/>
    </row>
    <row r="131" spans="1:8" x14ac:dyDescent="0.2">
      <c r="A131" s="74"/>
      <c r="B131" s="75"/>
      <c r="C131" s="75"/>
      <c r="D131" s="75"/>
      <c r="E131" s="138"/>
      <c r="F131" s="75"/>
      <c r="G131" s="75"/>
      <c r="H131" s="126"/>
    </row>
    <row r="132" spans="1:8" x14ac:dyDescent="0.2">
      <c r="A132" s="74"/>
      <c r="B132" s="75"/>
      <c r="C132" s="75"/>
      <c r="D132" s="75"/>
      <c r="E132" s="138"/>
      <c r="F132" s="75"/>
      <c r="G132" s="75"/>
      <c r="H132" s="126"/>
    </row>
    <row r="133" spans="1:8" x14ac:dyDescent="0.2">
      <c r="A133" s="74"/>
      <c r="B133" s="75"/>
      <c r="C133" s="75"/>
      <c r="D133" s="75"/>
      <c r="E133" s="138"/>
      <c r="F133" s="75"/>
      <c r="G133" s="75"/>
      <c r="H133" s="126"/>
    </row>
    <row r="134" spans="1:8" x14ac:dyDescent="0.2">
      <c r="A134" s="74"/>
      <c r="B134" s="75"/>
      <c r="C134" s="75"/>
      <c r="D134" s="75"/>
      <c r="E134" s="138"/>
      <c r="F134" s="75"/>
      <c r="G134" s="75"/>
      <c r="H134" s="126"/>
    </row>
    <row r="135" spans="1:8" x14ac:dyDescent="0.2">
      <c r="A135" s="74"/>
      <c r="B135" s="75"/>
      <c r="C135" s="75"/>
      <c r="D135" s="75"/>
      <c r="E135" s="138"/>
      <c r="F135" s="75"/>
      <c r="G135" s="75"/>
      <c r="H135" s="126"/>
    </row>
    <row r="136" spans="1:8" x14ac:dyDescent="0.2">
      <c r="A136" s="74"/>
      <c r="B136" s="75"/>
      <c r="C136" s="75"/>
      <c r="D136" s="75"/>
      <c r="E136" s="138"/>
      <c r="F136" s="75"/>
      <c r="G136" s="75"/>
      <c r="H136" s="126"/>
    </row>
    <row r="137" spans="1:8" x14ac:dyDescent="0.2">
      <c r="A137" s="74"/>
      <c r="B137" s="75"/>
      <c r="C137" s="75"/>
      <c r="D137" s="75"/>
      <c r="E137" s="138"/>
      <c r="F137" s="75"/>
      <c r="G137" s="75"/>
      <c r="H137" s="126"/>
    </row>
    <row r="138" spans="1:8" x14ac:dyDescent="0.2">
      <c r="A138" s="74"/>
      <c r="B138" s="75"/>
      <c r="C138" s="75"/>
      <c r="D138" s="75"/>
      <c r="E138" s="138"/>
      <c r="F138" s="75"/>
      <c r="G138" s="75"/>
      <c r="H138" s="126"/>
    </row>
    <row r="139" spans="1:8" x14ac:dyDescent="0.2">
      <c r="A139" s="74"/>
      <c r="B139" s="75"/>
      <c r="C139" s="75"/>
      <c r="D139" s="75"/>
      <c r="E139" s="138"/>
      <c r="F139" s="75"/>
      <c r="G139" s="75"/>
      <c r="H139" s="126"/>
    </row>
    <row r="140" spans="1:8" x14ac:dyDescent="0.2">
      <c r="A140" s="74"/>
      <c r="B140" s="75"/>
      <c r="C140" s="75"/>
      <c r="D140" s="75"/>
      <c r="E140" s="138"/>
      <c r="F140" s="75"/>
      <c r="G140" s="75"/>
      <c r="H140" s="126"/>
    </row>
    <row r="141" spans="1:8" x14ac:dyDescent="0.2">
      <c r="A141" s="74"/>
      <c r="B141" s="75"/>
      <c r="C141" s="75"/>
      <c r="D141" s="75"/>
      <c r="E141" s="75"/>
      <c r="F141" s="75"/>
      <c r="G141" s="75"/>
      <c r="H141" s="126"/>
    </row>
    <row r="142" spans="1:8" x14ac:dyDescent="0.2">
      <c r="A142" s="74"/>
      <c r="B142" s="75"/>
      <c r="C142" s="75"/>
      <c r="D142" s="75"/>
      <c r="E142" s="75"/>
      <c r="F142" s="75"/>
      <c r="G142" s="75"/>
      <c r="H142" s="126"/>
    </row>
    <row r="143" spans="1:8" x14ac:dyDescent="0.2">
      <c r="A143" s="74"/>
      <c r="B143" s="75"/>
      <c r="C143" s="75"/>
      <c r="D143" s="75"/>
      <c r="E143" s="75"/>
      <c r="F143" s="75"/>
      <c r="G143" s="75"/>
      <c r="H143" s="126"/>
    </row>
    <row r="144" spans="1:8" x14ac:dyDescent="0.2">
      <c r="A144" s="74"/>
      <c r="B144" s="75"/>
      <c r="C144" s="75"/>
      <c r="D144" s="75"/>
      <c r="E144" s="75"/>
      <c r="F144" s="75"/>
      <c r="G144" s="75"/>
      <c r="H144" s="126"/>
    </row>
    <row r="145" spans="1:8" x14ac:dyDescent="0.2">
      <c r="A145" s="74"/>
      <c r="B145" s="75"/>
      <c r="C145" s="75"/>
      <c r="D145" s="75"/>
      <c r="E145" s="75"/>
      <c r="F145" s="75"/>
      <c r="G145" s="75"/>
      <c r="H145" s="126"/>
    </row>
    <row r="146" spans="1:8" x14ac:dyDescent="0.2">
      <c r="A146" s="74"/>
      <c r="B146" s="75"/>
      <c r="C146" s="75"/>
      <c r="D146" s="75"/>
      <c r="E146" s="75"/>
      <c r="F146" s="75"/>
      <c r="G146" s="75"/>
      <c r="H146" s="126"/>
    </row>
    <row r="147" spans="1:8" x14ac:dyDescent="0.2">
      <c r="A147" s="74"/>
      <c r="B147" s="75"/>
      <c r="C147" s="75"/>
      <c r="D147" s="75"/>
      <c r="E147" s="75"/>
      <c r="F147" s="75"/>
      <c r="G147" s="75"/>
      <c r="H147" s="126"/>
    </row>
  </sheetData>
  <mergeCells count="4">
    <mergeCell ref="B2:E3"/>
    <mergeCell ref="C4:E4"/>
    <mergeCell ref="C5:E5"/>
    <mergeCell ref="C7:E7"/>
  </mergeCells>
  <dataValidations count="4">
    <dataValidation type="list" allowBlank="1" showInputMessage="1" showErrorMessage="1" sqref="C4:E4" xr:uid="{6ED2CBA9-A2E9-44E5-84B9-74706634FAF2}">
      <formula1>$C$74:$C$89</formula1>
    </dataValidation>
    <dataValidation type="decimal" allowBlank="1" showInputMessage="1" showErrorMessage="1" sqref="E19 E30 E49 E58" xr:uid="{008C062C-5F86-4E83-B6F6-92BEA9F86D5E}">
      <formula1>-1</formula1>
      <formula2>1</formula2>
    </dataValidation>
    <dataValidation type="decimal" operator="greaterThan" allowBlank="1" showInputMessage="1" showErrorMessage="1" sqref="F45 E56 C10:C15 C21:C26 C32:C36 E51:E54 C51:C54 E21:E26 E32:E36 G3:G6 E17 E28 E47 E10:E15" xr:uid="{791D34DF-5A9D-4830-9B53-6F0B3432B271}">
      <formula1>0</formula1>
    </dataValidation>
    <dataValidation type="list" allowBlank="1" showInputMessage="1" showErrorMessage="1" sqref="D10:D15 D21:D26 D32:D36 D51:D54" xr:uid="{99F3EEC8-D0C5-4F50-AD74-A79E3E069C48}">
      <formula1>"h, Stk, psch"</formula1>
    </dataValidation>
  </dataValidations>
  <pageMargins left="0.7" right="0.7" top="0.78740157499999996" bottom="0.78740157499999996" header="0.3" footer="0.3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42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5" customWidth="1"/>
    <col min="3" max="3" width="7.5703125" style="35" customWidth="1"/>
    <col min="4" max="4" width="8" style="35" bestFit="1" customWidth="1"/>
    <col min="5" max="5" width="11.85546875" style="35" bestFit="1" customWidth="1"/>
    <col min="6" max="6" width="11.7109375" style="35" bestFit="1" customWidth="1"/>
    <col min="7" max="7" width="25.7109375" style="35" bestFit="1" customWidth="1"/>
    <col min="8" max="17" width="11.42578125" style="69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55" t="s">
        <v>112</v>
      </c>
      <c r="C2" s="256"/>
      <c r="D2" s="256"/>
      <c r="E2" s="256"/>
      <c r="F2" s="257"/>
      <c r="G2" s="25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6"/>
      <c r="B3" s="256"/>
      <c r="C3" s="256"/>
      <c r="D3" s="256"/>
      <c r="E3" s="256"/>
      <c r="F3" s="258"/>
      <c r="G3" s="25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5" t="s">
        <v>113</v>
      </c>
      <c r="C4" s="259"/>
      <c r="D4" s="259"/>
      <c r="E4" s="260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3" t="s">
        <v>3</v>
      </c>
      <c r="C5" s="261"/>
      <c r="D5" s="262"/>
      <c r="E5" s="262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x14ac:dyDescent="0.2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x14ac:dyDescent="0.2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x14ac:dyDescent="0.2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x14ac:dyDescent="0.2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x14ac:dyDescent="0.2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x14ac:dyDescent="0.2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x14ac:dyDescent="0.2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x14ac:dyDescent="0.2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x14ac:dyDescent="0.2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x14ac:dyDescent="0.2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x14ac:dyDescent="0.2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x14ac:dyDescent="0.2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x14ac:dyDescent="0.2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x14ac:dyDescent="0.2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x14ac:dyDescent="0.2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x14ac:dyDescent="0.2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x14ac:dyDescent="0.2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x14ac:dyDescent="0.2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x14ac:dyDescent="0.2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x14ac:dyDescent="0.2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x14ac:dyDescent="0.2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">
      <c r="A50" s="177"/>
      <c r="B50" s="178"/>
      <c r="C50" s="179"/>
      <c r="D50" s="180"/>
      <c r="E50" s="179"/>
      <c r="F50" s="182"/>
      <c r="G50" s="181"/>
    </row>
    <row r="51" spans="1:17" ht="3" customHeight="1" x14ac:dyDescent="0.2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38"/>
      <c r="B64" s="2"/>
      <c r="C64" s="2"/>
      <c r="D64" s="10"/>
      <c r="E64" s="37"/>
      <c r="F64" s="10"/>
      <c r="G64" s="10"/>
    </row>
    <row r="65" spans="1:17" x14ac:dyDescent="0.2">
      <c r="A65" s="1"/>
      <c r="B65" s="2"/>
      <c r="C65" s="10"/>
      <c r="D65" s="10"/>
      <c r="E65" s="37"/>
      <c r="F65" s="10"/>
      <c r="G65" s="10"/>
    </row>
    <row r="66" spans="1:17" x14ac:dyDescent="0.2">
      <c r="A66" s="41"/>
      <c r="B66" s="10"/>
      <c r="C66" s="10"/>
      <c r="D66" s="10"/>
      <c r="E66" s="37"/>
      <c r="F66" s="10"/>
      <c r="G66" s="10"/>
    </row>
    <row r="67" spans="1:17" x14ac:dyDescent="0.2">
      <c r="A67" s="1"/>
      <c r="B67" s="10"/>
      <c r="C67" s="10" t="s">
        <v>146</v>
      </c>
      <c r="D67" s="10"/>
      <c r="E67" s="37"/>
      <c r="F67" s="10"/>
      <c r="G67" s="10"/>
    </row>
    <row r="68" spans="1:17" x14ac:dyDescent="0.2">
      <c r="A68" s="1"/>
      <c r="B68" s="10"/>
      <c r="C68" s="10" t="s">
        <v>147</v>
      </c>
      <c r="D68" s="10"/>
      <c r="E68" s="37"/>
      <c r="F68" s="10"/>
      <c r="G68" s="10"/>
    </row>
    <row r="69" spans="1:17" x14ac:dyDescent="0.2">
      <c r="A69" s="1"/>
      <c r="B69" s="10"/>
      <c r="C69" s="10" t="s">
        <v>148</v>
      </c>
      <c r="D69" s="10"/>
      <c r="E69" s="37"/>
      <c r="F69" s="10"/>
      <c r="G69" s="10"/>
    </row>
    <row r="70" spans="1:17" x14ac:dyDescent="0.2">
      <c r="A70" s="1"/>
      <c r="B70" s="10"/>
      <c r="C70" s="47" t="s">
        <v>149</v>
      </c>
      <c r="D70" s="10"/>
      <c r="E70" s="37"/>
      <c r="F70" s="10"/>
      <c r="G70" s="10"/>
    </row>
    <row r="71" spans="1:17" x14ac:dyDescent="0.2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155" priority="52" stopIfTrue="1">
      <formula>IF($C$4="AWS / FA / Signal &amp; Magnet",1,0)</formula>
    </cfRule>
  </conditionalFormatting>
  <conditionalFormatting sqref="E10:E11">
    <cfRule type="cellIs" dxfId="154" priority="44" stopIfTrue="1" operator="greaterThan">
      <formula>0</formula>
    </cfRule>
  </conditionalFormatting>
  <conditionalFormatting sqref="E27">
    <cfRule type="cellIs" dxfId="153" priority="5" stopIfTrue="1" operator="greaterThan">
      <formula>0</formula>
    </cfRule>
  </conditionalFormatting>
  <conditionalFormatting sqref="E34">
    <cfRule type="cellIs" dxfId="152" priority="4" stopIfTrue="1" operator="greaterThan">
      <formula>0</formula>
    </cfRule>
  </conditionalFormatting>
  <conditionalFormatting sqref="E41">
    <cfRule type="cellIs" dxfId="151" priority="1" stopIfTrue="1" operator="greaterThan">
      <formula>0</formula>
    </cfRule>
  </conditionalFormatting>
  <conditionalFormatting sqref="F9:F16">
    <cfRule type="cellIs" dxfId="150" priority="38" stopIfTrue="1" operator="greaterThan">
      <formula>0</formula>
    </cfRule>
  </conditionalFormatting>
  <conditionalFormatting sqref="F16">
    <cfRule type="cellIs" dxfId="149" priority="39" stopIfTrue="1" operator="lessThan">
      <formula>0</formula>
    </cfRule>
  </conditionalFormatting>
  <conditionalFormatting sqref="F18:F24">
    <cfRule type="cellIs" dxfId="148" priority="14" stopIfTrue="1" operator="greaterThan">
      <formula>0</formula>
    </cfRule>
  </conditionalFormatting>
  <conditionalFormatting sqref="F24">
    <cfRule type="cellIs" dxfId="147" priority="15" stopIfTrue="1" operator="lessThan">
      <formula>0</formula>
    </cfRule>
  </conditionalFormatting>
  <conditionalFormatting sqref="F26:F31">
    <cfRule type="cellIs" dxfId="146" priority="12" stopIfTrue="1" operator="greaterThan">
      <formula>0</formula>
    </cfRule>
  </conditionalFormatting>
  <conditionalFormatting sqref="F31">
    <cfRule type="cellIs" dxfId="145" priority="13" stopIfTrue="1" operator="lessThan">
      <formula>0</formula>
    </cfRule>
  </conditionalFormatting>
  <conditionalFormatting sqref="F34:F38">
    <cfRule type="cellIs" dxfId="144" priority="10" stopIfTrue="1" operator="greaterThan">
      <formula>0</formula>
    </cfRule>
  </conditionalFormatting>
  <conditionalFormatting sqref="F38">
    <cfRule type="cellIs" dxfId="143" priority="11" stopIfTrue="1" operator="lessThan">
      <formula>0</formula>
    </cfRule>
  </conditionalFormatting>
  <conditionalFormatting sqref="F41:F45">
    <cfRule type="cellIs" dxfId="142" priority="3" stopIfTrue="1" operator="greaterThan">
      <formula>0</formula>
    </cfRule>
  </conditionalFormatting>
  <conditionalFormatting sqref="F45">
    <cfRule type="cellIs" dxfId="141" priority="9" stopIfTrue="1" operator="lessThan">
      <formula>0</formula>
    </cfRule>
  </conditionalFormatting>
  <conditionalFormatting sqref="G15">
    <cfRule type="cellIs" dxfId="140" priority="48" stopIfTrue="1" operator="greaterThan">
      <formula>0</formula>
    </cfRule>
  </conditionalFormatting>
  <dataValidations count="7">
    <dataValidation type="list" allowBlank="1" showInputMessage="1" showErrorMessage="1" sqref="D18:D20" xr:uid="{00000000-0002-0000-0100-000000000000}">
      <formula1>"h, Stk, psch"</formula1>
    </dataValidation>
    <dataValidation type="decimal" operator="greaterThan" allowBlank="1" showInputMessage="1" showErrorMessage="1" sqref="E29 E26 E36 E33 E22 E18:E20 E43 E14 E40 E9 C20" xr:uid="{00000000-0002-0000-0100-000001000000}">
      <formula1>0</formula1>
    </dataValidation>
    <dataValidation type="decimal" operator="greaterThanOrEqual" allowBlank="1" showInputMessage="1" showErrorMessage="1" sqref="E27 E41 E34 E10:E12" xr:uid="{00000000-0002-0000-0100-000002000000}">
      <formula1>0</formula1>
    </dataValidation>
    <dataValidation type="list" allowBlank="1" showInputMessage="1" showErrorMessage="1" sqref="C4:E4" xr:uid="{00000000-0002-0000-0100-000003000000}">
      <formula1>$C$66:$C$76</formula1>
    </dataValidation>
    <dataValidation operator="greaterThan" allowBlank="1" showInputMessage="1" showErrorMessage="1" sqref="C9 C40 C33 C26 F26 F33 C12 F40" xr:uid="{00000000-0002-0000-0100-000004000000}"/>
    <dataValidation type="decimal" operator="lessThanOrEqual" allowBlank="1" showInputMessage="1" showErrorMessage="1" sqref="E46" xr:uid="{00000000-0002-0000-0100-000005000000}">
      <formula1>0</formula1>
    </dataValidation>
    <dataValidation type="decimal" allowBlank="1" showInputMessage="1" showErrorMessage="1" sqref="E16 E24 E31 E38 E45" xr:uid="{00000000-0002-0000-0100-000006000000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31"/>
  <sheetViews>
    <sheetView workbookViewId="0">
      <selection activeCell="C6" sqref="C6:E6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5" customWidth="1"/>
    <col min="3" max="3" width="8" style="35" customWidth="1"/>
    <col min="4" max="4" width="6.7109375" style="35" customWidth="1"/>
    <col min="5" max="6" width="12.7109375" style="35" customWidth="1"/>
    <col min="7" max="7" width="29.7109375" style="35" customWidth="1"/>
    <col min="8" max="18" width="11.42578125" style="69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55" t="s">
        <v>154</v>
      </c>
      <c r="C2" s="256"/>
      <c r="D2" s="256"/>
      <c r="E2" s="256"/>
      <c r="F2" s="257"/>
      <c r="G2" s="257"/>
    </row>
    <row r="3" spans="1:7" ht="15" customHeight="1" x14ac:dyDescent="0.2">
      <c r="A3" s="36"/>
      <c r="B3" s="256"/>
      <c r="C3" s="256"/>
      <c r="D3" s="256"/>
      <c r="E3" s="256"/>
      <c r="F3" s="258"/>
      <c r="G3" s="258"/>
    </row>
    <row r="4" spans="1:7" ht="15" customHeight="1" x14ac:dyDescent="0.2">
      <c r="A4" s="1"/>
      <c r="B4" s="45" t="s">
        <v>113</v>
      </c>
      <c r="C4" s="259"/>
      <c r="D4" s="259"/>
      <c r="E4" s="260"/>
      <c r="F4" s="152"/>
      <c r="G4" s="153"/>
    </row>
    <row r="5" spans="1:7" ht="15" customHeight="1" x14ac:dyDescent="0.2">
      <c r="A5" s="1"/>
      <c r="B5" s="43" t="s">
        <v>3</v>
      </c>
      <c r="C5" s="261"/>
      <c r="D5" s="262"/>
      <c r="E5" s="262"/>
      <c r="F5" s="12"/>
      <c r="G5" s="48"/>
    </row>
    <row r="6" spans="1: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</row>
    <row r="7" spans="1:7" ht="4.5" customHeight="1" x14ac:dyDescent="0.2">
      <c r="A7" s="1"/>
      <c r="B7" s="10"/>
      <c r="C7" s="10"/>
      <c r="D7" s="10"/>
      <c r="E7" s="13"/>
      <c r="F7" s="10"/>
      <c r="G7" s="10"/>
    </row>
    <row r="8" spans="1:7" ht="15" customHeight="1" x14ac:dyDescent="0.2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x14ac:dyDescent="0.2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">
      <c r="A44" s="4"/>
      <c r="B44" s="66"/>
      <c r="C44" s="31"/>
      <c r="D44" s="30"/>
      <c r="E44" s="31"/>
      <c r="F44" s="32"/>
      <c r="G44" s="32"/>
    </row>
    <row r="45" spans="1:7" ht="2.25" customHeight="1" x14ac:dyDescent="0.2">
      <c r="A45" s="4"/>
      <c r="B45" s="66"/>
      <c r="C45" s="31"/>
      <c r="D45" s="30"/>
      <c r="E45" s="31"/>
      <c r="F45" s="9"/>
      <c r="G45" s="32"/>
    </row>
    <row r="46" spans="1:7" ht="2.25" customHeight="1" x14ac:dyDescent="0.2">
      <c r="A46" s="4"/>
      <c r="B46" s="66"/>
      <c r="C46" s="31"/>
      <c r="D46" s="30"/>
      <c r="E46" s="31"/>
      <c r="F46" s="8"/>
      <c r="G46" s="8"/>
    </row>
    <row r="47" spans="1:7" ht="2.25" customHeight="1" x14ac:dyDescent="0.2">
      <c r="A47" s="4"/>
      <c r="B47" s="67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">
      <c r="A60" s="1"/>
      <c r="B60" s="2"/>
      <c r="C60" s="10"/>
      <c r="D60" s="10"/>
      <c r="E60" s="37"/>
      <c r="F60" s="10"/>
      <c r="G60" s="10"/>
    </row>
    <row r="61" spans="1:18" s="69" customFormat="1" hidden="1" x14ac:dyDescent="0.2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">
      <c r="A69" s="1"/>
      <c r="B69" s="10"/>
      <c r="C69" s="10"/>
      <c r="D69" s="10"/>
      <c r="E69" s="37"/>
      <c r="F69" s="10"/>
      <c r="G69" s="10"/>
    </row>
    <row r="70" spans="1:7" s="69" customFormat="1" hidden="1" x14ac:dyDescent="0.2">
      <c r="A70" s="1"/>
      <c r="B70" s="10"/>
      <c r="C70" s="10"/>
      <c r="D70" s="10"/>
      <c r="E70" s="37"/>
      <c r="F70" s="10"/>
      <c r="G70" s="10"/>
    </row>
    <row r="71" spans="1:7" s="69" customFormat="1" hidden="1" x14ac:dyDescent="0.2">
      <c r="A71" s="1"/>
      <c r="B71" s="10"/>
      <c r="C71" s="10"/>
      <c r="D71" s="10"/>
      <c r="E71" s="37"/>
      <c r="F71" s="10"/>
      <c r="G71" s="10"/>
    </row>
    <row r="72" spans="1:7" s="69" customFormat="1" hidden="1" x14ac:dyDescent="0.2">
      <c r="A72" s="1"/>
      <c r="B72" s="10"/>
      <c r="C72" s="10"/>
      <c r="D72" s="10"/>
      <c r="E72" s="37"/>
      <c r="F72" s="10"/>
      <c r="G72" s="10"/>
    </row>
    <row r="73" spans="1:7" s="69" customFormat="1" hidden="1" x14ac:dyDescent="0.2">
      <c r="A73" s="1"/>
      <c r="B73" s="10"/>
      <c r="C73" s="10"/>
      <c r="D73" s="10"/>
      <c r="E73" s="37"/>
      <c r="F73" s="10"/>
      <c r="G73" s="10"/>
    </row>
    <row r="74" spans="1:7" s="69" customFormat="1" hidden="1" x14ac:dyDescent="0.2">
      <c r="A74" s="1"/>
      <c r="B74" s="10"/>
      <c r="C74" s="10"/>
      <c r="D74" s="10"/>
      <c r="E74" s="37"/>
      <c r="F74" s="10"/>
      <c r="G74" s="10"/>
    </row>
    <row r="75" spans="1:7" s="69" customFormat="1" hidden="1" x14ac:dyDescent="0.2">
      <c r="A75" s="1"/>
      <c r="B75" s="10"/>
      <c r="C75" s="10"/>
      <c r="D75" s="10"/>
      <c r="E75" s="37"/>
      <c r="F75" s="10"/>
      <c r="G75" s="10"/>
    </row>
    <row r="76" spans="1:7" s="69" customFormat="1" hidden="1" x14ac:dyDescent="0.2">
      <c r="A76" s="1"/>
      <c r="B76" s="10"/>
      <c r="C76" s="10"/>
      <c r="D76" s="10"/>
      <c r="E76" s="37"/>
      <c r="F76" s="10"/>
      <c r="G76" s="10"/>
    </row>
    <row r="77" spans="1:7" s="69" customFormat="1" x14ac:dyDescent="0.2">
      <c r="A77" s="1"/>
      <c r="B77" s="10"/>
      <c r="C77" s="10"/>
      <c r="D77" s="10"/>
      <c r="E77" s="37"/>
      <c r="F77" s="10"/>
      <c r="G77" s="10"/>
    </row>
    <row r="78" spans="1:7" s="69" customFormat="1" x14ac:dyDescent="0.2">
      <c r="A78" s="1"/>
      <c r="B78" s="10"/>
      <c r="C78" s="10"/>
      <c r="D78" s="10"/>
      <c r="E78" s="37"/>
      <c r="F78" s="10"/>
      <c r="G78" s="10"/>
    </row>
    <row r="79" spans="1:7" s="69" customFormat="1" x14ac:dyDescent="0.2">
      <c r="A79" s="1"/>
      <c r="B79" s="10"/>
      <c r="C79" s="10"/>
      <c r="D79" s="10"/>
      <c r="E79" s="37"/>
      <c r="F79" s="10"/>
      <c r="G79" s="10"/>
    </row>
    <row r="80" spans="1:7" s="69" customFormat="1" x14ac:dyDescent="0.2">
      <c r="A80" s="1"/>
      <c r="B80" s="10"/>
      <c r="C80" s="10"/>
      <c r="D80" s="10"/>
      <c r="E80" s="37"/>
      <c r="F80" s="10"/>
      <c r="G80" s="10"/>
    </row>
    <row r="81" spans="1:7" s="69" customFormat="1" x14ac:dyDescent="0.2">
      <c r="A81" s="1"/>
      <c r="B81" s="10"/>
      <c r="C81" s="10"/>
      <c r="D81" s="10"/>
      <c r="E81" s="37"/>
      <c r="F81" s="10"/>
      <c r="G81" s="10"/>
    </row>
    <row r="82" spans="1:7" s="69" customFormat="1" x14ac:dyDescent="0.2">
      <c r="A82" s="1"/>
      <c r="B82" s="10"/>
      <c r="C82" s="10"/>
      <c r="D82" s="10"/>
      <c r="E82" s="37"/>
      <c r="F82" s="10"/>
      <c r="G82" s="10"/>
    </row>
    <row r="83" spans="1:7" s="69" customFormat="1" x14ac:dyDescent="0.2">
      <c r="A83" s="1"/>
      <c r="B83" s="10"/>
      <c r="C83" s="10"/>
      <c r="D83" s="10"/>
      <c r="E83" s="37"/>
      <c r="F83" s="10"/>
      <c r="G83" s="10"/>
    </row>
    <row r="84" spans="1:7" s="69" customFormat="1" x14ac:dyDescent="0.2">
      <c r="A84" s="1"/>
      <c r="B84" s="10"/>
      <c r="C84" s="10"/>
      <c r="D84" s="10"/>
      <c r="E84" s="37"/>
      <c r="F84" s="10"/>
      <c r="G84" s="10"/>
    </row>
    <row r="85" spans="1:7" s="69" customFormat="1" x14ac:dyDescent="0.2">
      <c r="A85" s="1"/>
      <c r="B85" s="10"/>
      <c r="C85" s="10"/>
      <c r="D85" s="10"/>
      <c r="E85" s="37"/>
      <c r="F85" s="10"/>
      <c r="G85" s="10"/>
    </row>
    <row r="86" spans="1:7" s="69" customFormat="1" x14ac:dyDescent="0.2">
      <c r="A86" s="1"/>
      <c r="B86" s="10"/>
      <c r="C86" s="10"/>
      <c r="D86" s="10"/>
      <c r="E86" s="37"/>
      <c r="F86" s="10"/>
      <c r="G86" s="10"/>
    </row>
    <row r="87" spans="1:7" s="69" customFormat="1" x14ac:dyDescent="0.2">
      <c r="A87" s="1"/>
      <c r="B87" s="10"/>
      <c r="C87" s="10"/>
      <c r="D87" s="10"/>
      <c r="E87" s="37"/>
      <c r="F87" s="10"/>
      <c r="G87" s="10"/>
    </row>
    <row r="88" spans="1:7" s="69" customFormat="1" x14ac:dyDescent="0.2">
      <c r="A88" s="1"/>
      <c r="B88" s="10"/>
      <c r="C88" s="10"/>
      <c r="D88" s="10"/>
      <c r="E88" s="37"/>
      <c r="F88" s="10"/>
      <c r="G88" s="10"/>
    </row>
    <row r="89" spans="1:7" s="69" customFormat="1" x14ac:dyDescent="0.2">
      <c r="A89" s="1"/>
      <c r="B89" s="10"/>
      <c r="C89" s="10"/>
      <c r="D89" s="10"/>
      <c r="E89" s="37"/>
      <c r="F89" s="10"/>
      <c r="G89" s="10"/>
    </row>
    <row r="90" spans="1:7" s="69" customFormat="1" x14ac:dyDescent="0.2">
      <c r="A90" s="1"/>
      <c r="B90" s="10"/>
      <c r="C90" s="10"/>
      <c r="D90" s="10"/>
      <c r="E90" s="37"/>
      <c r="F90" s="10"/>
      <c r="G90" s="10"/>
    </row>
    <row r="91" spans="1:7" s="69" customFormat="1" x14ac:dyDescent="0.2">
      <c r="A91" s="1"/>
      <c r="B91" s="10"/>
      <c r="C91" s="10"/>
      <c r="D91" s="10"/>
      <c r="E91" s="37"/>
      <c r="F91" s="10"/>
      <c r="G91" s="10"/>
    </row>
    <row r="92" spans="1:7" s="69" customFormat="1" x14ac:dyDescent="0.2">
      <c r="A92" s="1"/>
      <c r="B92" s="10"/>
      <c r="C92" s="10"/>
      <c r="D92" s="10"/>
      <c r="E92" s="37"/>
      <c r="F92" s="10"/>
      <c r="G92" s="10"/>
    </row>
    <row r="93" spans="1:7" s="69" customFormat="1" x14ac:dyDescent="0.2">
      <c r="A93" s="1"/>
      <c r="B93" s="10"/>
      <c r="C93" s="10"/>
      <c r="D93" s="10"/>
      <c r="E93" s="37"/>
      <c r="F93" s="10"/>
      <c r="G93" s="10"/>
    </row>
    <row r="94" spans="1:7" s="69" customFormat="1" x14ac:dyDescent="0.2">
      <c r="A94" s="1"/>
      <c r="B94" s="10"/>
      <c r="C94" s="10"/>
      <c r="D94" s="10"/>
      <c r="E94" s="37"/>
      <c r="F94" s="10"/>
      <c r="G94" s="10"/>
    </row>
    <row r="95" spans="1:7" s="69" customFormat="1" x14ac:dyDescent="0.2">
      <c r="A95" s="1"/>
      <c r="B95" s="10"/>
      <c r="C95" s="10"/>
      <c r="D95" s="10"/>
      <c r="E95" s="37"/>
      <c r="F95" s="10"/>
      <c r="G95" s="10"/>
    </row>
    <row r="96" spans="1:7" s="69" customFormat="1" x14ac:dyDescent="0.2">
      <c r="A96" s="1"/>
      <c r="B96" s="10"/>
      <c r="C96" s="10"/>
      <c r="D96" s="10"/>
      <c r="E96" s="37"/>
      <c r="F96" s="10"/>
      <c r="G96" s="10"/>
    </row>
    <row r="97" spans="1:7" s="69" customFormat="1" x14ac:dyDescent="0.2">
      <c r="A97" s="1"/>
      <c r="B97" s="10"/>
      <c r="C97" s="10"/>
      <c r="D97" s="10"/>
      <c r="E97" s="37"/>
      <c r="F97" s="10"/>
      <c r="G97" s="10"/>
    </row>
    <row r="98" spans="1:7" s="69" customFormat="1" x14ac:dyDescent="0.2">
      <c r="A98" s="1"/>
      <c r="B98" s="10"/>
      <c r="C98" s="10"/>
      <c r="D98" s="10"/>
      <c r="E98" s="37"/>
      <c r="F98" s="10"/>
      <c r="G98" s="10"/>
    </row>
    <row r="99" spans="1:7" s="69" customFormat="1" x14ac:dyDescent="0.2">
      <c r="A99" s="1"/>
      <c r="B99" s="10"/>
      <c r="C99" s="10"/>
      <c r="D99" s="10"/>
      <c r="E99" s="37"/>
      <c r="F99" s="10"/>
      <c r="G99" s="10"/>
    </row>
    <row r="100" spans="1:7" s="69" customFormat="1" x14ac:dyDescent="0.2">
      <c r="A100" s="1"/>
      <c r="B100" s="10"/>
      <c r="C100" s="10"/>
      <c r="D100" s="10"/>
      <c r="E100" s="37"/>
      <c r="F100" s="10"/>
      <c r="G100" s="10"/>
    </row>
    <row r="101" spans="1:7" s="69" customFormat="1" x14ac:dyDescent="0.2">
      <c r="A101" s="1"/>
      <c r="B101" s="10"/>
      <c r="C101" s="10"/>
      <c r="D101" s="10"/>
      <c r="E101" s="37"/>
      <c r="F101" s="10"/>
      <c r="G101" s="10"/>
    </row>
    <row r="102" spans="1:7" s="69" customFormat="1" x14ac:dyDescent="0.2">
      <c r="A102" s="1"/>
      <c r="B102" s="10"/>
      <c r="C102" s="10"/>
      <c r="D102" s="10"/>
      <c r="E102" s="37"/>
      <c r="F102" s="10"/>
      <c r="G102" s="10"/>
    </row>
    <row r="103" spans="1:7" s="69" customFormat="1" x14ac:dyDescent="0.2">
      <c r="A103" s="1"/>
      <c r="B103" s="10"/>
      <c r="C103" s="10"/>
      <c r="D103" s="10"/>
      <c r="E103" s="37"/>
      <c r="F103" s="10"/>
      <c r="G103" s="10"/>
    </row>
    <row r="104" spans="1:7" s="69" customFormat="1" x14ac:dyDescent="0.2">
      <c r="A104" s="1"/>
      <c r="B104" s="10"/>
      <c r="C104" s="10"/>
      <c r="D104" s="10"/>
      <c r="E104" s="37"/>
      <c r="F104" s="10"/>
      <c r="G104" s="10"/>
    </row>
    <row r="105" spans="1:7" s="69" customFormat="1" x14ac:dyDescent="0.2">
      <c r="A105" s="1"/>
      <c r="B105" s="10"/>
      <c r="C105" s="10"/>
      <c r="D105" s="10"/>
      <c r="E105" s="37"/>
      <c r="F105" s="10"/>
      <c r="G105" s="10"/>
    </row>
    <row r="106" spans="1:7" s="69" customFormat="1" x14ac:dyDescent="0.2">
      <c r="A106" s="1"/>
      <c r="B106" s="10"/>
      <c r="C106" s="10"/>
      <c r="D106" s="10"/>
      <c r="E106" s="37"/>
      <c r="F106" s="10"/>
      <c r="G106" s="10"/>
    </row>
    <row r="107" spans="1:7" s="69" customFormat="1" x14ac:dyDescent="0.2">
      <c r="A107" s="1"/>
      <c r="B107" s="10"/>
      <c r="C107" s="10"/>
      <c r="D107" s="10"/>
      <c r="E107" s="37"/>
      <c r="F107" s="10"/>
      <c r="G107" s="10"/>
    </row>
    <row r="108" spans="1:7" s="69" customFormat="1" x14ac:dyDescent="0.2">
      <c r="A108" s="1"/>
      <c r="B108" s="10"/>
      <c r="C108" s="10"/>
      <c r="D108" s="10"/>
      <c r="E108" s="37"/>
      <c r="F108" s="10"/>
      <c r="G108" s="10"/>
    </row>
    <row r="109" spans="1:7" s="69" customFormat="1" x14ac:dyDescent="0.2">
      <c r="A109" s="1"/>
      <c r="B109" s="10"/>
      <c r="C109" s="10"/>
      <c r="D109" s="10"/>
      <c r="E109" s="37"/>
      <c r="F109" s="10"/>
      <c r="G109" s="10"/>
    </row>
    <row r="110" spans="1:7" s="69" customFormat="1" x14ac:dyDescent="0.2">
      <c r="A110" s="1"/>
      <c r="B110" s="10"/>
      <c r="C110" s="10"/>
      <c r="D110" s="10"/>
      <c r="E110" s="37"/>
      <c r="F110" s="10"/>
      <c r="G110" s="10"/>
    </row>
    <row r="111" spans="1:7" s="69" customFormat="1" x14ac:dyDescent="0.2">
      <c r="A111" s="1"/>
      <c r="B111" s="10"/>
      <c r="C111" s="10"/>
      <c r="D111" s="10"/>
      <c r="E111" s="37"/>
      <c r="F111" s="10"/>
      <c r="G111" s="10"/>
    </row>
    <row r="112" spans="1:7" s="69" customFormat="1" x14ac:dyDescent="0.2">
      <c r="A112" s="1"/>
      <c r="B112" s="10"/>
      <c r="C112" s="10"/>
      <c r="D112" s="10"/>
      <c r="E112" s="37"/>
      <c r="F112" s="10"/>
      <c r="G112" s="10"/>
    </row>
    <row r="113" spans="1:7" s="69" customFormat="1" x14ac:dyDescent="0.2">
      <c r="A113" s="1"/>
      <c r="B113" s="10"/>
      <c r="C113" s="10"/>
      <c r="D113" s="10"/>
      <c r="E113" s="37"/>
      <c r="F113" s="10"/>
      <c r="G113" s="10"/>
    </row>
    <row r="114" spans="1:7" s="69" customFormat="1" x14ac:dyDescent="0.2">
      <c r="A114" s="1"/>
      <c r="B114" s="10"/>
      <c r="C114" s="10"/>
      <c r="D114" s="10"/>
      <c r="E114" s="37"/>
      <c r="F114" s="10"/>
      <c r="G114" s="10"/>
    </row>
    <row r="115" spans="1:7" s="69" customFormat="1" x14ac:dyDescent="0.2">
      <c r="A115" s="1"/>
      <c r="B115" s="10"/>
      <c r="C115" s="10"/>
      <c r="D115" s="10"/>
      <c r="E115" s="37"/>
      <c r="F115" s="10"/>
      <c r="G115" s="10"/>
    </row>
    <row r="116" spans="1:7" s="69" customFormat="1" x14ac:dyDescent="0.2">
      <c r="A116" s="1"/>
      <c r="B116" s="10"/>
      <c r="C116" s="10"/>
      <c r="D116" s="10"/>
      <c r="E116" s="37"/>
      <c r="F116" s="10"/>
      <c r="G116" s="10"/>
    </row>
    <row r="117" spans="1:7" s="69" customFormat="1" x14ac:dyDescent="0.2">
      <c r="A117" s="1"/>
      <c r="B117" s="10"/>
      <c r="C117" s="10"/>
      <c r="D117" s="10"/>
      <c r="E117" s="10"/>
      <c r="F117" s="10"/>
      <c r="G117" s="10"/>
    </row>
    <row r="118" spans="1:7" s="69" customFormat="1" x14ac:dyDescent="0.2">
      <c r="A118" s="1"/>
      <c r="B118" s="10"/>
      <c r="C118" s="10"/>
      <c r="D118" s="10"/>
      <c r="E118" s="10"/>
      <c r="F118" s="10"/>
      <c r="G118" s="10"/>
    </row>
    <row r="119" spans="1:7" s="69" customFormat="1" x14ac:dyDescent="0.2">
      <c r="A119" s="1"/>
      <c r="B119" s="10"/>
      <c r="C119" s="10"/>
      <c r="D119" s="10"/>
      <c r="E119" s="10"/>
      <c r="F119" s="10"/>
      <c r="G119" s="10"/>
    </row>
    <row r="120" spans="1:7" s="69" customFormat="1" x14ac:dyDescent="0.2">
      <c r="A120" s="1"/>
      <c r="B120" s="10"/>
      <c r="C120" s="10"/>
      <c r="D120" s="10"/>
      <c r="E120" s="10"/>
      <c r="F120" s="10"/>
      <c r="G120" s="10"/>
    </row>
    <row r="121" spans="1:7" s="69" customFormat="1" x14ac:dyDescent="0.2">
      <c r="A121" s="1"/>
      <c r="B121" s="10"/>
      <c r="C121" s="10"/>
      <c r="D121" s="10"/>
      <c r="E121" s="10"/>
      <c r="F121" s="10"/>
      <c r="G121" s="10"/>
    </row>
    <row r="122" spans="1:7" s="69" customFormat="1" x14ac:dyDescent="0.2">
      <c r="A122" s="1"/>
      <c r="B122" s="10"/>
      <c r="C122" s="10"/>
      <c r="D122" s="10"/>
      <c r="E122" s="10"/>
      <c r="F122" s="10"/>
      <c r="G122" s="10"/>
    </row>
    <row r="123" spans="1:7" s="69" customFormat="1" x14ac:dyDescent="0.2">
      <c r="A123" s="1"/>
      <c r="B123" s="10"/>
      <c r="C123" s="10"/>
      <c r="D123" s="10"/>
      <c r="E123" s="10"/>
      <c r="F123" s="10"/>
      <c r="G123" s="10"/>
    </row>
    <row r="124" spans="1:7" s="69" customFormat="1" x14ac:dyDescent="0.2">
      <c r="A124" s="1"/>
      <c r="B124" s="10"/>
      <c r="C124" s="10"/>
      <c r="D124" s="10"/>
      <c r="E124" s="10"/>
      <c r="F124" s="10"/>
      <c r="G124" s="10"/>
    </row>
    <row r="125" spans="1:7" s="69" customFormat="1" x14ac:dyDescent="0.2">
      <c r="A125" s="1"/>
      <c r="B125" s="35"/>
      <c r="C125" s="35"/>
      <c r="D125" s="35"/>
      <c r="E125" s="35"/>
      <c r="F125" s="35"/>
      <c r="G125" s="35"/>
    </row>
    <row r="126" spans="1:7" s="69" customFormat="1" x14ac:dyDescent="0.2">
      <c r="A126" s="1"/>
      <c r="B126" s="35"/>
      <c r="C126" s="35"/>
      <c r="D126" s="35"/>
      <c r="E126" s="35"/>
      <c r="F126" s="35"/>
      <c r="G126" s="35"/>
    </row>
    <row r="127" spans="1:7" s="69" customFormat="1" x14ac:dyDescent="0.2">
      <c r="A127" s="1"/>
      <c r="B127" s="35"/>
      <c r="C127" s="35"/>
      <c r="D127" s="35"/>
      <c r="E127" s="35"/>
      <c r="F127" s="35"/>
      <c r="G127" s="35"/>
    </row>
    <row r="128" spans="1:7" s="69" customFormat="1" x14ac:dyDescent="0.2">
      <c r="A128" s="1"/>
      <c r="B128" s="35"/>
      <c r="C128" s="35"/>
      <c r="D128" s="35"/>
      <c r="E128" s="35"/>
      <c r="F128" s="35"/>
      <c r="G128" s="35"/>
    </row>
    <row r="129" spans="1:7" s="69" customFormat="1" x14ac:dyDescent="0.2">
      <c r="A129" s="1"/>
      <c r="B129" s="35"/>
      <c r="C129" s="35"/>
      <c r="D129" s="35"/>
      <c r="E129" s="35"/>
      <c r="F129" s="35"/>
      <c r="G129" s="35"/>
    </row>
    <row r="130" spans="1:7" s="69" customFormat="1" x14ac:dyDescent="0.2">
      <c r="A130" s="1"/>
      <c r="B130" s="35"/>
      <c r="C130" s="35"/>
      <c r="D130" s="35"/>
      <c r="E130" s="35"/>
      <c r="F130" s="35"/>
      <c r="G130" s="35"/>
    </row>
    <row r="131" spans="1:7" s="69" customFormat="1" x14ac:dyDescent="0.2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139" priority="17" stopIfTrue="1" operator="greaterThan">
      <formula>0</formula>
    </cfRule>
  </conditionalFormatting>
  <conditionalFormatting sqref="C4:E4">
    <cfRule type="expression" dxfId="138" priority="19" stopIfTrue="1">
      <formula>IF($C$4="AWS / FA / Signal &amp; Magnet",1,0)</formula>
    </cfRule>
  </conditionalFormatting>
  <conditionalFormatting sqref="C19:G19">
    <cfRule type="cellIs" dxfId="137" priority="15" stopIfTrue="1" operator="greaterThan">
      <formula>0</formula>
    </cfRule>
  </conditionalFormatting>
  <conditionalFormatting sqref="C28:G28">
    <cfRule type="cellIs" dxfId="136" priority="4" stopIfTrue="1" operator="greaterThan">
      <formula>0</formula>
    </cfRule>
  </conditionalFormatting>
  <conditionalFormatting sqref="E37">
    <cfRule type="cellIs" dxfId="135" priority="1" stopIfTrue="1" operator="greaterThan">
      <formula>0</formula>
    </cfRule>
  </conditionalFormatting>
  <conditionalFormatting sqref="E18:F18">
    <cfRule type="cellIs" dxfId="134" priority="11" stopIfTrue="1" operator="greaterThan">
      <formula>0</formula>
    </cfRule>
  </conditionalFormatting>
  <conditionalFormatting sqref="E20:F27">
    <cfRule type="cellIs" dxfId="133" priority="2" stopIfTrue="1" operator="greaterThan">
      <formula>0</formula>
    </cfRule>
  </conditionalFormatting>
  <conditionalFormatting sqref="F9:F17 E10:E17 F29 E30:F36">
    <cfRule type="cellIs" dxfId="132" priority="18" stopIfTrue="1" operator="greaterThan">
      <formula>0</formula>
    </cfRule>
  </conditionalFormatting>
  <conditionalFormatting sqref="F37:F40">
    <cfRule type="cellIs" dxfId="131" priority="6" stopIfTrue="1" operator="greaterThan">
      <formula>0</formula>
    </cfRule>
  </conditionalFormatting>
  <conditionalFormatting sqref="G40">
    <cfRule type="cellIs" dxfId="130" priority="5" stopIfTrue="1" operator="greaterThan">
      <formula>0</formula>
    </cfRule>
  </conditionalFormatting>
  <dataValidations count="4">
    <dataValidation operator="greaterThan" allowBlank="1" showInputMessage="1" showErrorMessage="1" sqref="C9" xr:uid="{00000000-0002-0000-0200-000000000000}"/>
    <dataValidation type="list" allowBlank="1" showInputMessage="1" showErrorMessage="1" sqref="C4:E4" xr:uid="{00000000-0002-0000-0200-000001000000}">
      <formula1>$C$61:$C$70</formula1>
    </dataValidation>
    <dataValidation type="decimal" operator="greaterThanOrEqual" allowBlank="1" showInputMessage="1" showErrorMessage="1" sqref="C10:D10 F10 F19:G19 C19:D19 C28:D28 E28:E36 E10:E17 E19:E26 F28:G28" xr:uid="{00000000-0002-0000-0200-000002000000}">
      <formula1>0</formula1>
    </dataValidation>
    <dataValidation type="decimal" operator="greaterThan" allowBlank="1" showInputMessage="1" showErrorMessage="1" sqref="E39 E9" xr:uid="{00000000-0002-0000-0200-000003000000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F05F0-A135-4C85-9E3E-B6A912E0B499}">
  <dimension ref="A1:Q14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5" customWidth="1"/>
    <col min="3" max="3" width="7.5703125" style="35" customWidth="1"/>
    <col min="4" max="4" width="8" style="35" bestFit="1" customWidth="1"/>
    <col min="5" max="5" width="11.85546875" style="35" bestFit="1" customWidth="1"/>
    <col min="6" max="6" width="11.7109375" style="35" bestFit="1" customWidth="1"/>
    <col min="7" max="7" width="25.7109375" style="35" bestFit="1" customWidth="1"/>
    <col min="8" max="17" width="11.42578125" style="69"/>
    <col min="18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55" t="s">
        <v>112</v>
      </c>
      <c r="C2" s="256"/>
      <c r="D2" s="256"/>
      <c r="E2" s="256"/>
      <c r="F2" s="257"/>
      <c r="G2" s="25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6"/>
      <c r="B3" s="256"/>
      <c r="C3" s="256"/>
      <c r="D3" s="256"/>
      <c r="E3" s="256"/>
      <c r="F3" s="258"/>
      <c r="G3" s="25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5" t="s">
        <v>113</v>
      </c>
      <c r="C4" s="259" t="s">
        <v>146</v>
      </c>
      <c r="D4" s="259"/>
      <c r="E4" s="260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[1]SH2!G7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1" t="s">
        <v>117</v>
      </c>
      <c r="C9" s="42"/>
      <c r="D9" s="26" t="s">
        <v>108</v>
      </c>
      <c r="E9" s="230"/>
      <c r="F9" s="220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5" t="s">
        <v>118</v>
      </c>
      <c r="C10" s="154"/>
      <c r="D10" s="26" t="s">
        <v>119</v>
      </c>
      <c r="E10" s="220">
        <f>C10*$E$9</f>
        <v>0</v>
      </c>
      <c r="F10" s="220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5" t="s">
        <v>120</v>
      </c>
      <c r="C11" s="57"/>
      <c r="D11" s="26" t="s">
        <v>119</v>
      </c>
      <c r="E11" s="220">
        <f>C11*$E$9</f>
        <v>0</v>
      </c>
      <c r="F11" s="220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5" t="s">
        <v>121</v>
      </c>
      <c r="C12" s="73"/>
      <c r="D12" s="156" t="s">
        <v>122</v>
      </c>
      <c r="E12" s="231"/>
      <c r="F12" s="222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8" t="s">
        <v>123</v>
      </c>
      <c r="C13" s="17"/>
      <c r="D13" s="18"/>
      <c r="E13" s="223"/>
      <c r="F13" s="220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60" t="s">
        <v>125</v>
      </c>
      <c r="C14" s="20"/>
      <c r="D14" s="21"/>
      <c r="E14" s="160"/>
      <c r="F14" s="220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0" t="s">
        <v>27</v>
      </c>
      <c r="C15" s="20"/>
      <c r="D15" s="23"/>
      <c r="E15" s="24"/>
      <c r="F15" s="224">
        <f>F13+F14</f>
        <v>0</v>
      </c>
      <c r="G15" s="23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60" t="s">
        <v>37</v>
      </c>
      <c r="C16" s="169" t="s">
        <v>30</v>
      </c>
      <c r="D16" s="171"/>
      <c r="E16" s="160"/>
      <c r="F16" s="224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3" t="s">
        <v>129</v>
      </c>
      <c r="C18" s="206"/>
      <c r="D18" s="208"/>
      <c r="E18" s="233"/>
      <c r="F18" s="220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3" t="s">
        <v>130</v>
      </c>
      <c r="C19" s="206"/>
      <c r="D19" s="208"/>
      <c r="E19" s="233"/>
      <c r="F19" s="220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3" t="s">
        <v>131</v>
      </c>
      <c r="C20" s="207"/>
      <c r="D20" s="209"/>
      <c r="E20" s="234"/>
      <c r="F20" s="222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3" t="s">
        <v>123</v>
      </c>
      <c r="C21" s="17"/>
      <c r="D21" s="18"/>
      <c r="E21" s="223"/>
      <c r="F21" s="220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4" t="s">
        <v>24</v>
      </c>
      <c r="C22" s="20"/>
      <c r="D22" s="21"/>
      <c r="E22" s="22"/>
      <c r="F22" s="220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0" t="s">
        <v>27</v>
      </c>
      <c r="C23" s="20"/>
      <c r="D23" s="23"/>
      <c r="E23" s="24"/>
      <c r="F23" s="224">
        <f>F21+F22</f>
        <v>0</v>
      </c>
      <c r="G23" s="23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60" t="s">
        <v>37</v>
      </c>
      <c r="C24" s="169" t="s">
        <v>30</v>
      </c>
      <c r="D24" s="171"/>
      <c r="E24" s="160"/>
      <c r="F24" s="224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1" t="s">
        <v>135</v>
      </c>
      <c r="C26" s="42"/>
      <c r="D26" s="26" t="s">
        <v>108</v>
      </c>
      <c r="E26" s="220">
        <f>$E$9</f>
        <v>0</v>
      </c>
      <c r="F26" s="220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5" t="s">
        <v>136</v>
      </c>
      <c r="C27" s="166"/>
      <c r="D27" s="156" t="s">
        <v>137</v>
      </c>
      <c r="E27" s="222">
        <f>E26*C27/100</f>
        <v>0</v>
      </c>
      <c r="F27" s="222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8" t="s">
        <v>123</v>
      </c>
      <c r="C28" s="17"/>
      <c r="D28" s="18"/>
      <c r="E28" s="223"/>
      <c r="F28" s="220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60" t="s">
        <v>24</v>
      </c>
      <c r="C29" s="20"/>
      <c r="D29" s="21"/>
      <c r="E29" s="22"/>
      <c r="F29" s="220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0" t="s">
        <v>27</v>
      </c>
      <c r="C30" s="20"/>
      <c r="D30" s="23"/>
      <c r="E30" s="24"/>
      <c r="F30" s="224">
        <f>F28+F29</f>
        <v>0</v>
      </c>
      <c r="G30" s="23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60" t="s">
        <v>37</v>
      </c>
      <c r="C31" s="169" t="s">
        <v>30</v>
      </c>
      <c r="D31" s="171"/>
      <c r="E31" s="160"/>
      <c r="F31" s="224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1" t="s">
        <v>135</v>
      </c>
      <c r="C33" s="42"/>
      <c r="D33" s="26" t="s">
        <v>108</v>
      </c>
      <c r="E33" s="220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5" t="s">
        <v>140</v>
      </c>
      <c r="C34" s="166"/>
      <c r="D34" s="156" t="s">
        <v>137</v>
      </c>
      <c r="E34" s="222">
        <f>E33*C34/100</f>
        <v>0</v>
      </c>
      <c r="F34" s="222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8" t="s">
        <v>123</v>
      </c>
      <c r="C35" s="17"/>
      <c r="D35" s="18"/>
      <c r="E35" s="223"/>
      <c r="F35" s="220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60" t="s">
        <v>24</v>
      </c>
      <c r="C36" s="20"/>
      <c r="D36" s="21"/>
      <c r="E36" s="22"/>
      <c r="F36" s="220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0" t="s">
        <v>27</v>
      </c>
      <c r="C37" s="20"/>
      <c r="D37" s="23"/>
      <c r="E37" s="24"/>
      <c r="F37" s="224">
        <f>F35+F36</f>
        <v>0</v>
      </c>
      <c r="G37" s="23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60" t="s">
        <v>37</v>
      </c>
      <c r="C38" s="169" t="s">
        <v>30</v>
      </c>
      <c r="D38" s="171"/>
      <c r="E38" s="160"/>
      <c r="F38" s="224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1" t="s">
        <v>135</v>
      </c>
      <c r="C40" s="42"/>
      <c r="D40" s="26" t="s">
        <v>108</v>
      </c>
      <c r="E40" s="220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5" t="s">
        <v>142</v>
      </c>
      <c r="C41" s="166"/>
      <c r="D41" s="156" t="s">
        <v>137</v>
      </c>
      <c r="E41" s="222">
        <f>E40*C41/100</f>
        <v>0</v>
      </c>
      <c r="F41" s="222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8" t="s">
        <v>123</v>
      </c>
      <c r="C42" s="17"/>
      <c r="D42" s="18"/>
      <c r="E42" s="223"/>
      <c r="F42" s="220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60" t="s">
        <v>24</v>
      </c>
      <c r="C43" s="20"/>
      <c r="D43" s="21"/>
      <c r="E43" s="22"/>
      <c r="F43" s="220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0" t="s">
        <v>27</v>
      </c>
      <c r="C44" s="20"/>
      <c r="D44" s="23"/>
      <c r="E44" s="24"/>
      <c r="F44" s="224">
        <f>F42+F43</f>
        <v>0</v>
      </c>
      <c r="G44" s="23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8" t="s">
        <v>37</v>
      </c>
      <c r="C45" s="169" t="s">
        <v>30</v>
      </c>
      <c r="D45" s="171"/>
      <c r="E45" s="205"/>
      <c r="F45" s="228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1"/>
      <c r="D47" s="30"/>
      <c r="E47" s="31"/>
      <c r="F47" s="229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">
      <c r="A50" s="177"/>
      <c r="B50" s="178"/>
      <c r="C50" s="179"/>
      <c r="D50" s="180"/>
      <c r="E50" s="179"/>
      <c r="F50" s="182"/>
      <c r="G50" s="181"/>
    </row>
    <row r="51" spans="1:17" ht="3" customHeight="1" x14ac:dyDescent="0.2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38"/>
      <c r="B64" s="2"/>
      <c r="C64" s="2"/>
      <c r="D64" s="10"/>
      <c r="E64" s="37"/>
      <c r="F64" s="10"/>
      <c r="G64" s="10"/>
    </row>
    <row r="65" spans="1:17" hidden="1" x14ac:dyDescent="0.2">
      <c r="A65" s="1"/>
      <c r="B65" s="2"/>
      <c r="C65" s="10"/>
      <c r="D65" s="10"/>
      <c r="E65" s="37"/>
      <c r="F65" s="10"/>
      <c r="G65" s="10"/>
    </row>
    <row r="66" spans="1:17" hidden="1" x14ac:dyDescent="0.2">
      <c r="A66" s="41"/>
      <c r="B66" s="10"/>
      <c r="C66" s="10"/>
      <c r="D66" s="10"/>
      <c r="E66" s="37"/>
      <c r="F66" s="10"/>
      <c r="G66" s="10"/>
    </row>
    <row r="67" spans="1:17" hidden="1" x14ac:dyDescent="0.2">
      <c r="A67" s="1"/>
      <c r="B67" s="10"/>
      <c r="C67" s="10" t="s">
        <v>146</v>
      </c>
      <c r="D67" s="10"/>
      <c r="E67" s="37"/>
      <c r="F67" s="10"/>
      <c r="G67" s="10"/>
    </row>
    <row r="68" spans="1:17" hidden="1" x14ac:dyDescent="0.2">
      <c r="A68" s="1"/>
      <c r="B68" s="10"/>
      <c r="C68" s="10" t="s">
        <v>185</v>
      </c>
      <c r="D68" s="10"/>
      <c r="E68" s="37"/>
      <c r="F68" s="10"/>
      <c r="G68" s="10"/>
    </row>
    <row r="69" spans="1:17" hidden="1" x14ac:dyDescent="0.2">
      <c r="A69" s="1"/>
      <c r="B69" s="10"/>
      <c r="C69" s="47" t="s">
        <v>149</v>
      </c>
      <c r="D69" s="10"/>
      <c r="E69" s="37"/>
      <c r="F69" s="10"/>
      <c r="G69" s="10"/>
    </row>
    <row r="70" spans="1:17" hidden="1" x14ac:dyDescent="0.2">
      <c r="A70" s="1"/>
      <c r="B70" s="10"/>
      <c r="C70" s="47" t="s">
        <v>150</v>
      </c>
      <c r="D70" s="10"/>
      <c r="E70" s="37"/>
      <c r="F70" s="10"/>
      <c r="G70" s="10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idden="1" x14ac:dyDescent="0.2">
      <c r="A71" s="1"/>
      <c r="B71" s="10"/>
      <c r="C71" s="47" t="s">
        <v>151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idden="1" x14ac:dyDescent="0.2">
      <c r="A72" s="1"/>
      <c r="B72" s="10"/>
      <c r="C72" s="47" t="s">
        <v>152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idden="1" x14ac:dyDescent="0.2">
      <c r="A73" s="1"/>
      <c r="B73" s="10"/>
      <c r="C73" s="47" t="s">
        <v>153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idden="1" x14ac:dyDescent="0.2">
      <c r="A74" s="1"/>
      <c r="B74" s="10"/>
      <c r="C74" s="10"/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10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129" priority="16" stopIfTrue="1">
      <formula>IF($C$4="AWS / FA / Signal &amp; Magnet",1,0)</formula>
    </cfRule>
  </conditionalFormatting>
  <conditionalFormatting sqref="E10:E11">
    <cfRule type="cellIs" dxfId="128" priority="14" stopIfTrue="1" operator="greaterThan">
      <formula>0</formula>
    </cfRule>
  </conditionalFormatting>
  <conditionalFormatting sqref="E27">
    <cfRule type="cellIs" dxfId="127" priority="4" stopIfTrue="1" operator="greaterThan">
      <formula>0</formula>
    </cfRule>
  </conditionalFormatting>
  <conditionalFormatting sqref="E34">
    <cfRule type="cellIs" dxfId="126" priority="3" stopIfTrue="1" operator="greaterThan">
      <formula>0</formula>
    </cfRule>
  </conditionalFormatting>
  <conditionalFormatting sqref="E41">
    <cfRule type="cellIs" dxfId="125" priority="1" stopIfTrue="1" operator="greaterThan">
      <formula>0</formula>
    </cfRule>
  </conditionalFormatting>
  <conditionalFormatting sqref="F9:F16">
    <cfRule type="cellIs" dxfId="124" priority="12" stopIfTrue="1" operator="greaterThan">
      <formula>0</formula>
    </cfRule>
  </conditionalFormatting>
  <conditionalFormatting sqref="F16">
    <cfRule type="cellIs" dxfId="123" priority="13" stopIfTrue="1" operator="lessThan">
      <formula>0</formula>
    </cfRule>
  </conditionalFormatting>
  <conditionalFormatting sqref="F18:F24">
    <cfRule type="cellIs" dxfId="122" priority="10" stopIfTrue="1" operator="greaterThan">
      <formula>0</formula>
    </cfRule>
  </conditionalFormatting>
  <conditionalFormatting sqref="F24">
    <cfRule type="cellIs" dxfId="121" priority="11" stopIfTrue="1" operator="lessThan">
      <formula>0</formula>
    </cfRule>
  </conditionalFormatting>
  <conditionalFormatting sqref="F26:F31">
    <cfRule type="cellIs" dxfId="120" priority="8" stopIfTrue="1" operator="greaterThan">
      <formula>0</formula>
    </cfRule>
  </conditionalFormatting>
  <conditionalFormatting sqref="F31">
    <cfRule type="cellIs" dxfId="119" priority="9" stopIfTrue="1" operator="lessThan">
      <formula>0</formula>
    </cfRule>
  </conditionalFormatting>
  <conditionalFormatting sqref="F34:F38">
    <cfRule type="cellIs" dxfId="118" priority="6" stopIfTrue="1" operator="greaterThan">
      <formula>0</formula>
    </cfRule>
  </conditionalFormatting>
  <conditionalFormatting sqref="F38">
    <cfRule type="cellIs" dxfId="117" priority="7" stopIfTrue="1" operator="lessThan">
      <formula>0</formula>
    </cfRule>
  </conditionalFormatting>
  <conditionalFormatting sqref="F41:F45">
    <cfRule type="cellIs" dxfId="116" priority="2" stopIfTrue="1" operator="greaterThan">
      <formula>0</formula>
    </cfRule>
  </conditionalFormatting>
  <conditionalFormatting sqref="F45">
    <cfRule type="cellIs" dxfId="115" priority="5" stopIfTrue="1" operator="lessThan">
      <formula>0</formula>
    </cfRule>
  </conditionalFormatting>
  <conditionalFormatting sqref="G15">
    <cfRule type="cellIs" dxfId="114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BC9F013F-09DB-4071-BD01-4295D7B3118D}">
      <formula1>-1</formula1>
      <formula2>1</formula2>
    </dataValidation>
    <dataValidation type="decimal" operator="lessThanOrEqual" allowBlank="1" showInputMessage="1" showErrorMessage="1" sqref="E46" xr:uid="{5C6B8479-B845-468A-880E-DB3A8B438B88}">
      <formula1>0</formula1>
    </dataValidation>
    <dataValidation operator="greaterThan" allowBlank="1" showInputMessage="1" showErrorMessage="1" sqref="C9 C40 C33 C26 F26 F33 C12 F40" xr:uid="{D613D9B1-0217-4201-B0B6-992FFB8CEB2A}"/>
    <dataValidation type="list" allowBlank="1" showInputMessage="1" showErrorMessage="1" sqref="C4:E4" xr:uid="{8BCA2F8F-C885-41BE-9B5D-355430EA140C}">
      <formula1>$C$66:$C$75</formula1>
    </dataValidation>
    <dataValidation type="decimal" operator="greaterThanOrEqual" allowBlank="1" showInputMessage="1" showErrorMessage="1" sqref="E27 E41 E34 E10:E12" xr:uid="{7693A519-8E6D-44F0-86EF-44A460C722FF}">
      <formula1>0</formula1>
    </dataValidation>
    <dataValidation type="decimal" operator="greaterThan" allowBlank="1" showInputMessage="1" showErrorMessage="1" sqref="E29 E26 E36 E33 E22 E18:E20 E43 E14 E40 E9 C20" xr:uid="{9C6E485D-3109-403D-90D5-B4C86EC7629E}">
      <formula1>0</formula1>
    </dataValidation>
    <dataValidation type="list" allowBlank="1" showInputMessage="1" showErrorMessage="1" sqref="D18:D20" xr:uid="{56D7E615-CBB8-469F-B006-652991B3054E}">
      <formula1>"h, Stk, psch"</formula1>
    </dataValidation>
  </dataValidations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F31E3-EBDB-4E4F-A526-99D6FC0860C7}"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5" customWidth="1"/>
    <col min="3" max="3" width="8" style="35" customWidth="1"/>
    <col min="4" max="4" width="6.7109375" style="35" customWidth="1"/>
    <col min="5" max="6" width="12.7109375" style="35" customWidth="1"/>
    <col min="7" max="7" width="29.7109375" style="35" customWidth="1"/>
    <col min="8" max="18" width="11.42578125" style="69"/>
    <col min="19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55" t="s">
        <v>154</v>
      </c>
      <c r="C2" s="256"/>
      <c r="D2" s="256"/>
      <c r="E2" s="256"/>
      <c r="F2" s="257"/>
      <c r="G2" s="257"/>
    </row>
    <row r="3" spans="1:7" ht="15" customHeight="1" x14ac:dyDescent="0.2">
      <c r="A3" s="36"/>
      <c r="B3" s="256"/>
      <c r="C3" s="256"/>
      <c r="D3" s="256"/>
      <c r="E3" s="256"/>
      <c r="F3" s="258"/>
      <c r="G3" s="258"/>
    </row>
    <row r="4" spans="1:7" ht="15" customHeight="1" x14ac:dyDescent="0.2">
      <c r="A4" s="1"/>
      <c r="B4" s="45" t="s">
        <v>113</v>
      </c>
      <c r="C4" s="259" t="s">
        <v>146</v>
      </c>
      <c r="D4" s="259"/>
      <c r="E4" s="260"/>
      <c r="F4" s="152"/>
      <c r="G4" s="153"/>
    </row>
    <row r="5" spans="1: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</row>
    <row r="6" spans="1: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[1]SH2!G7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">
      <c r="A9" s="4">
        <v>2</v>
      </c>
      <c r="B9" s="70" t="s">
        <v>117</v>
      </c>
      <c r="C9" s="185"/>
      <c r="D9" s="26" t="s">
        <v>108</v>
      </c>
      <c r="E9" s="236"/>
      <c r="F9" s="237">
        <f>E9</f>
        <v>0</v>
      </c>
      <c r="G9" s="56"/>
    </row>
    <row r="10" spans="1:7" s="69" customFormat="1" ht="15" customHeight="1" x14ac:dyDescent="0.2">
      <c r="A10" s="4">
        <v>3</v>
      </c>
      <c r="B10" s="70" t="s">
        <v>155</v>
      </c>
      <c r="C10" s="238"/>
      <c r="D10" s="238"/>
      <c r="E10" s="238"/>
      <c r="F10" s="238"/>
      <c r="G10" s="56"/>
    </row>
    <row r="11" spans="1:7" s="69" customFormat="1" ht="15" customHeight="1" x14ac:dyDescent="0.2">
      <c r="A11" s="4">
        <v>4</v>
      </c>
      <c r="B11" s="71" t="s">
        <v>156</v>
      </c>
      <c r="C11" s="57"/>
      <c r="D11" s="26" t="s">
        <v>137</v>
      </c>
      <c r="E11" s="237">
        <f>C11*$E$9</f>
        <v>0</v>
      </c>
      <c r="F11" s="237">
        <f t="shared" ref="F11:F24" si="0">E11</f>
        <v>0</v>
      </c>
      <c r="G11" s="56"/>
    </row>
    <row r="12" spans="1:7" s="69" customFormat="1" ht="15" customHeight="1" x14ac:dyDescent="0.2">
      <c r="A12" s="4">
        <v>5</v>
      </c>
      <c r="B12" s="71" t="s">
        <v>157</v>
      </c>
      <c r="C12" s="57"/>
      <c r="D12" s="26" t="s">
        <v>137</v>
      </c>
      <c r="E12" s="237">
        <f t="shared" ref="E12:E25" si="1">C12*$E$9</f>
        <v>0</v>
      </c>
      <c r="F12" s="237">
        <f t="shared" si="0"/>
        <v>0</v>
      </c>
      <c r="G12" s="56"/>
    </row>
    <row r="13" spans="1:7" s="69" customFormat="1" ht="15" customHeight="1" x14ac:dyDescent="0.2">
      <c r="A13" s="4">
        <v>6</v>
      </c>
      <c r="B13" s="71" t="s">
        <v>158</v>
      </c>
      <c r="C13" s="57"/>
      <c r="D13" s="26" t="s">
        <v>137</v>
      </c>
      <c r="E13" s="237">
        <f t="shared" si="1"/>
        <v>0</v>
      </c>
      <c r="F13" s="237">
        <f t="shared" si="0"/>
        <v>0</v>
      </c>
      <c r="G13" s="56"/>
    </row>
    <row r="14" spans="1:7" s="69" customFormat="1" ht="15" customHeight="1" x14ac:dyDescent="0.2">
      <c r="A14" s="4">
        <v>7</v>
      </c>
      <c r="B14" s="71" t="s">
        <v>159</v>
      </c>
      <c r="C14" s="57"/>
      <c r="D14" s="26" t="s">
        <v>137</v>
      </c>
      <c r="E14" s="237">
        <f t="shared" si="1"/>
        <v>0</v>
      </c>
      <c r="F14" s="237">
        <f t="shared" si="0"/>
        <v>0</v>
      </c>
      <c r="G14" s="56"/>
    </row>
    <row r="15" spans="1:7" s="69" customFormat="1" ht="15" customHeight="1" x14ac:dyDescent="0.2">
      <c r="A15" s="4">
        <v>8</v>
      </c>
      <c r="B15" s="71" t="s">
        <v>160</v>
      </c>
      <c r="C15" s="57"/>
      <c r="D15" s="26" t="s">
        <v>137</v>
      </c>
      <c r="E15" s="237">
        <f t="shared" si="1"/>
        <v>0</v>
      </c>
      <c r="F15" s="237">
        <f t="shared" si="0"/>
        <v>0</v>
      </c>
      <c r="G15" s="56"/>
    </row>
    <row r="16" spans="1:7" s="69" customFormat="1" ht="15" customHeight="1" x14ac:dyDescent="0.2">
      <c r="A16" s="4">
        <v>9</v>
      </c>
      <c r="B16" s="71" t="s">
        <v>161</v>
      </c>
      <c r="C16" s="57"/>
      <c r="D16" s="26" t="s">
        <v>137</v>
      </c>
      <c r="E16" s="237">
        <f t="shared" si="1"/>
        <v>0</v>
      </c>
      <c r="F16" s="237">
        <f t="shared" si="0"/>
        <v>0</v>
      </c>
      <c r="G16" s="56"/>
    </row>
    <row r="17" spans="1:7" s="69" customFormat="1" ht="15" customHeight="1" x14ac:dyDescent="0.2">
      <c r="A17" s="4">
        <v>10</v>
      </c>
      <c r="B17" s="192" t="s">
        <v>162</v>
      </c>
      <c r="C17" s="57"/>
      <c r="D17" s="26" t="s">
        <v>137</v>
      </c>
      <c r="E17" s="237">
        <f t="shared" si="1"/>
        <v>0</v>
      </c>
      <c r="F17" s="237">
        <f t="shared" si="0"/>
        <v>0</v>
      </c>
      <c r="G17" s="56"/>
    </row>
    <row r="18" spans="1:7" s="69" customFormat="1" ht="15" customHeight="1" x14ac:dyDescent="0.2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237">
        <f>SUM(E9:E17)</f>
        <v>0</v>
      </c>
      <c r="F18" s="237">
        <f>SUM(F9:F17)</f>
        <v>0</v>
      </c>
      <c r="G18" s="56"/>
    </row>
    <row r="19" spans="1:7" s="69" customFormat="1" ht="15" customHeight="1" x14ac:dyDescent="0.2">
      <c r="A19" s="4">
        <v>12</v>
      </c>
      <c r="B19" s="70" t="s">
        <v>164</v>
      </c>
      <c r="C19" s="238"/>
      <c r="D19" s="238"/>
      <c r="E19" s="238"/>
      <c r="F19" s="238"/>
      <c r="G19" s="239"/>
    </row>
    <row r="20" spans="1:7" s="69" customFormat="1" ht="15" customHeight="1" x14ac:dyDescent="0.2">
      <c r="A20" s="4">
        <v>13</v>
      </c>
      <c r="B20" s="71" t="s">
        <v>165</v>
      </c>
      <c r="C20" s="57"/>
      <c r="D20" s="26" t="s">
        <v>137</v>
      </c>
      <c r="E20" s="237">
        <f>C20*$E$9</f>
        <v>0</v>
      </c>
      <c r="F20" s="237">
        <f t="shared" si="0"/>
        <v>0</v>
      </c>
      <c r="G20" s="56"/>
    </row>
    <row r="21" spans="1:7" s="69" customFormat="1" x14ac:dyDescent="0.2">
      <c r="A21" s="4">
        <v>14</v>
      </c>
      <c r="B21" s="194" t="s">
        <v>166</v>
      </c>
      <c r="C21" s="57"/>
      <c r="D21" s="26" t="s">
        <v>137</v>
      </c>
      <c r="E21" s="237">
        <f t="shared" si="1"/>
        <v>0</v>
      </c>
      <c r="F21" s="237">
        <f t="shared" si="0"/>
        <v>0</v>
      </c>
      <c r="G21" s="56"/>
    </row>
    <row r="22" spans="1:7" s="69" customFormat="1" ht="15" customHeight="1" x14ac:dyDescent="0.2">
      <c r="A22" s="4">
        <v>15</v>
      </c>
      <c r="B22" s="71" t="s">
        <v>167</v>
      </c>
      <c r="C22" s="57"/>
      <c r="D22" s="26" t="s">
        <v>137</v>
      </c>
      <c r="E22" s="237">
        <f t="shared" si="1"/>
        <v>0</v>
      </c>
      <c r="F22" s="237">
        <f t="shared" si="0"/>
        <v>0</v>
      </c>
      <c r="G22" s="56"/>
    </row>
    <row r="23" spans="1:7" s="69" customFormat="1" ht="15" customHeight="1" x14ac:dyDescent="0.2">
      <c r="A23" s="4">
        <v>16</v>
      </c>
      <c r="B23" s="71" t="s">
        <v>168</v>
      </c>
      <c r="C23" s="57"/>
      <c r="D23" s="26" t="s">
        <v>137</v>
      </c>
      <c r="E23" s="237">
        <f t="shared" si="1"/>
        <v>0</v>
      </c>
      <c r="F23" s="237">
        <f t="shared" si="0"/>
        <v>0</v>
      </c>
      <c r="G23" s="56"/>
    </row>
    <row r="24" spans="1:7" s="69" customFormat="1" ht="15" customHeight="1" x14ac:dyDescent="0.2">
      <c r="A24" s="4">
        <v>17</v>
      </c>
      <c r="B24" s="71" t="s">
        <v>169</v>
      </c>
      <c r="C24" s="57"/>
      <c r="D24" s="26" t="s">
        <v>137</v>
      </c>
      <c r="E24" s="237">
        <f t="shared" si="1"/>
        <v>0</v>
      </c>
      <c r="F24" s="237">
        <f t="shared" si="0"/>
        <v>0</v>
      </c>
      <c r="G24" s="56"/>
    </row>
    <row r="25" spans="1:7" s="69" customFormat="1" ht="15" customHeight="1" x14ac:dyDescent="0.2">
      <c r="A25" s="4">
        <v>18</v>
      </c>
      <c r="B25" s="71" t="s">
        <v>170</v>
      </c>
      <c r="C25" s="57"/>
      <c r="D25" s="26" t="s">
        <v>137</v>
      </c>
      <c r="E25" s="237">
        <f t="shared" si="1"/>
        <v>0</v>
      </c>
      <c r="F25" s="237">
        <f>E25</f>
        <v>0</v>
      </c>
      <c r="G25" s="56"/>
    </row>
    <row r="26" spans="1:7" s="69" customFormat="1" ht="15" customHeight="1" x14ac:dyDescent="0.2">
      <c r="A26" s="4">
        <v>19</v>
      </c>
      <c r="B26" s="192" t="s">
        <v>171</v>
      </c>
      <c r="C26" s="57"/>
      <c r="D26" s="26" t="s">
        <v>137</v>
      </c>
      <c r="E26" s="237">
        <f>C26*$E$9</f>
        <v>0</v>
      </c>
      <c r="F26" s="237">
        <f>E26</f>
        <v>0</v>
      </c>
      <c r="G26" s="56"/>
    </row>
    <row r="27" spans="1:7" s="69" customFormat="1" ht="15" customHeight="1" x14ac:dyDescent="0.2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237">
        <f>SUM(E20:E26)</f>
        <v>0</v>
      </c>
      <c r="F27" s="237">
        <f>SUM(F20:F26)+F18</f>
        <v>0</v>
      </c>
      <c r="G27" s="56"/>
    </row>
    <row r="28" spans="1:7" s="69" customFormat="1" ht="15" customHeight="1" x14ac:dyDescent="0.2">
      <c r="A28" s="4">
        <v>21</v>
      </c>
      <c r="B28" s="70" t="s">
        <v>173</v>
      </c>
      <c r="C28" s="238"/>
      <c r="D28" s="238"/>
      <c r="E28" s="238"/>
      <c r="F28" s="238"/>
      <c r="G28" s="239"/>
    </row>
    <row r="29" spans="1:7" s="69" customFormat="1" ht="15" customHeight="1" x14ac:dyDescent="0.2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233"/>
      <c r="F29" s="237">
        <f>E29</f>
        <v>0</v>
      </c>
      <c r="G29" s="56"/>
    </row>
    <row r="30" spans="1:7" s="69" customFormat="1" ht="15" customHeight="1" x14ac:dyDescent="0.2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233"/>
      <c r="F30" s="237">
        <f t="shared" ref="F30:F36" si="2">E30</f>
        <v>0</v>
      </c>
      <c r="G30" s="56"/>
    </row>
    <row r="31" spans="1:7" s="69" customFormat="1" ht="15" customHeight="1" x14ac:dyDescent="0.2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233"/>
      <c r="F31" s="237">
        <f t="shared" si="2"/>
        <v>0</v>
      </c>
      <c r="G31" s="56"/>
    </row>
    <row r="32" spans="1:7" s="69" customFormat="1" ht="15" customHeight="1" x14ac:dyDescent="0.2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233"/>
      <c r="F32" s="237">
        <f t="shared" si="2"/>
        <v>0</v>
      </c>
      <c r="G32" s="56"/>
    </row>
    <row r="33" spans="1:7" s="69" customFormat="1" ht="15.75" customHeight="1" x14ac:dyDescent="0.2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233"/>
      <c r="F33" s="237">
        <f t="shared" si="2"/>
        <v>0</v>
      </c>
      <c r="G33" s="56"/>
    </row>
    <row r="34" spans="1:7" s="69" customFormat="1" ht="15.75" customHeight="1" x14ac:dyDescent="0.2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233"/>
      <c r="F34" s="237">
        <f t="shared" si="2"/>
        <v>0</v>
      </c>
      <c r="G34" s="56"/>
    </row>
    <row r="35" spans="1:7" s="69" customFormat="1" ht="15" customHeight="1" x14ac:dyDescent="0.2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233"/>
      <c r="F35" s="237">
        <f t="shared" si="2"/>
        <v>0</v>
      </c>
      <c r="G35" s="56"/>
    </row>
    <row r="36" spans="1:7" s="69" customFormat="1" ht="15" customHeight="1" x14ac:dyDescent="0.2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233"/>
      <c r="F36" s="237">
        <f t="shared" si="2"/>
        <v>0</v>
      </c>
      <c r="G36" s="56"/>
    </row>
    <row r="37" spans="1:7" s="69" customFormat="1" ht="15" customHeight="1" x14ac:dyDescent="0.2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237">
        <f>SUM(E29:E36)</f>
        <v>0</v>
      </c>
      <c r="F37" s="237">
        <f>SUM(F29:F36)+F27</f>
        <v>0</v>
      </c>
      <c r="G37" s="56"/>
    </row>
    <row r="38" spans="1:7" s="69" customFormat="1" ht="15" customHeight="1" x14ac:dyDescent="0.2">
      <c r="A38" s="4">
        <v>31</v>
      </c>
      <c r="B38" s="70" t="s">
        <v>123</v>
      </c>
      <c r="C38" s="189"/>
      <c r="D38" s="26"/>
      <c r="E38" s="240"/>
      <c r="F38" s="237">
        <f>F37</f>
        <v>0</v>
      </c>
      <c r="G38" s="197" t="s">
        <v>182</v>
      </c>
    </row>
    <row r="39" spans="1:7" s="69" customFormat="1" ht="15" customHeight="1" x14ac:dyDescent="0.2">
      <c r="A39" s="4">
        <v>32</v>
      </c>
      <c r="B39" s="70" t="s">
        <v>125</v>
      </c>
      <c r="C39" s="189"/>
      <c r="D39" s="26"/>
      <c r="E39" s="160"/>
      <c r="F39" s="237">
        <f>E39*F38</f>
        <v>0</v>
      </c>
      <c r="G39" s="198" t="s">
        <v>126</v>
      </c>
    </row>
    <row r="40" spans="1:7" s="69" customFormat="1" ht="15" customHeight="1" thickBot="1" x14ac:dyDescent="0.25">
      <c r="A40" s="4">
        <v>33</v>
      </c>
      <c r="B40" s="199" t="s">
        <v>27</v>
      </c>
      <c r="C40" s="200"/>
      <c r="D40" s="201"/>
      <c r="E40" s="202"/>
      <c r="F40" s="241">
        <f>F38+F39</f>
        <v>0</v>
      </c>
      <c r="G40" s="242" t="str">
        <f>IF(F38=0,"",(F40))</f>
        <v/>
      </c>
    </row>
    <row r="41" spans="1:7" s="69" customFormat="1" ht="15" customHeight="1" x14ac:dyDescent="0.2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">
      <c r="A42" s="4"/>
      <c r="B42" s="66" t="s">
        <v>183</v>
      </c>
      <c r="C42" s="31"/>
      <c r="D42" s="30"/>
      <c r="E42" s="31"/>
      <c r="F42" s="229"/>
      <c r="G42" s="34" t="s">
        <v>87</v>
      </c>
    </row>
    <row r="43" spans="1:7" s="69" customFormat="1" x14ac:dyDescent="0.2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">
      <c r="A44" s="4"/>
      <c r="B44" s="66"/>
      <c r="C44" s="31"/>
      <c r="D44" s="30"/>
      <c r="E44" s="31"/>
      <c r="F44" s="32"/>
      <c r="G44" s="32"/>
    </row>
    <row r="45" spans="1:7" ht="2.25" customHeight="1" x14ac:dyDescent="0.2">
      <c r="A45" s="4"/>
      <c r="B45" s="66"/>
      <c r="C45" s="31"/>
      <c r="D45" s="30"/>
      <c r="E45" s="31"/>
      <c r="F45" s="9"/>
      <c r="G45" s="32"/>
    </row>
    <row r="46" spans="1:7" ht="2.25" customHeight="1" x14ac:dyDescent="0.2">
      <c r="A46" s="4"/>
      <c r="B46" s="66"/>
      <c r="C46" s="31"/>
      <c r="D46" s="30"/>
      <c r="E46" s="31"/>
      <c r="F46" s="8"/>
      <c r="G46" s="8"/>
    </row>
    <row r="47" spans="1:7" ht="2.25" customHeight="1" x14ac:dyDescent="0.2">
      <c r="A47" s="4"/>
      <c r="B47" s="67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">
      <c r="A60" s="1"/>
      <c r="B60" s="2"/>
      <c r="C60" s="10"/>
      <c r="D60" s="10"/>
      <c r="E60" s="37"/>
      <c r="F60" s="10"/>
      <c r="G60" s="10"/>
    </row>
    <row r="61" spans="1:18" s="69" customFormat="1" hidden="1" x14ac:dyDescent="0.2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">
      <c r="A69" s="1"/>
      <c r="B69" s="10"/>
      <c r="C69" s="10"/>
      <c r="D69" s="10"/>
      <c r="E69" s="37"/>
      <c r="F69" s="10"/>
      <c r="G69" s="10"/>
    </row>
    <row r="70" spans="1:7" s="69" customFormat="1" hidden="1" x14ac:dyDescent="0.2">
      <c r="A70" s="1"/>
      <c r="B70" s="10"/>
      <c r="C70" s="10"/>
      <c r="D70" s="10"/>
      <c r="E70" s="37"/>
      <c r="F70" s="10"/>
      <c r="G70" s="10"/>
    </row>
    <row r="71" spans="1:7" s="69" customFormat="1" hidden="1" x14ac:dyDescent="0.2">
      <c r="A71" s="1"/>
      <c r="B71" s="10"/>
      <c r="C71" s="10"/>
      <c r="D71" s="10"/>
      <c r="E71" s="37"/>
      <c r="F71" s="10"/>
      <c r="G71" s="10"/>
    </row>
    <row r="72" spans="1:7" s="69" customFormat="1" hidden="1" x14ac:dyDescent="0.2">
      <c r="A72" s="1"/>
      <c r="B72" s="10"/>
      <c r="C72" s="10"/>
      <c r="D72" s="10"/>
      <c r="E72" s="37"/>
      <c r="F72" s="10"/>
      <c r="G72" s="10"/>
    </row>
    <row r="73" spans="1:7" s="69" customFormat="1" hidden="1" x14ac:dyDescent="0.2">
      <c r="A73" s="1"/>
      <c r="B73" s="10"/>
      <c r="C73" s="10"/>
      <c r="D73" s="10"/>
      <c r="E73" s="37"/>
      <c r="F73" s="10"/>
      <c r="G73" s="10"/>
    </row>
    <row r="74" spans="1:7" s="69" customFormat="1" hidden="1" x14ac:dyDescent="0.2">
      <c r="A74" s="1"/>
      <c r="B74" s="10"/>
      <c r="C74" s="10"/>
      <c r="D74" s="10"/>
      <c r="E74" s="37"/>
      <c r="F74" s="10"/>
      <c r="G74" s="10"/>
    </row>
    <row r="75" spans="1:7" s="69" customFormat="1" hidden="1" x14ac:dyDescent="0.2">
      <c r="A75" s="1"/>
      <c r="B75" s="10"/>
      <c r="C75" s="10"/>
      <c r="D75" s="10"/>
      <c r="E75" s="37"/>
      <c r="F75" s="10"/>
      <c r="G75" s="10"/>
    </row>
    <row r="76" spans="1:7" s="69" customFormat="1" hidden="1" x14ac:dyDescent="0.2">
      <c r="A76" s="1"/>
      <c r="B76" s="10"/>
      <c r="C76" s="10"/>
      <c r="D76" s="10"/>
      <c r="E76" s="37"/>
      <c r="F76" s="10"/>
      <c r="G76" s="10"/>
    </row>
    <row r="77" spans="1:7" s="69" customFormat="1" x14ac:dyDescent="0.2">
      <c r="A77" s="1"/>
      <c r="B77" s="10"/>
      <c r="C77" s="10"/>
      <c r="D77" s="10"/>
      <c r="E77" s="37"/>
      <c r="F77" s="10"/>
      <c r="G77" s="10"/>
    </row>
    <row r="78" spans="1:7" s="69" customFormat="1" x14ac:dyDescent="0.2">
      <c r="A78" s="1"/>
      <c r="B78" s="10"/>
      <c r="C78" s="10"/>
      <c r="D78" s="10"/>
      <c r="E78" s="37"/>
      <c r="F78" s="10"/>
      <c r="G78" s="10"/>
    </row>
    <row r="79" spans="1:7" s="69" customFormat="1" x14ac:dyDescent="0.2">
      <c r="A79" s="1"/>
      <c r="B79" s="10"/>
      <c r="C79" s="10"/>
      <c r="D79" s="10"/>
      <c r="E79" s="37"/>
      <c r="F79" s="10"/>
      <c r="G79" s="10"/>
    </row>
    <row r="80" spans="1:7" s="69" customFormat="1" x14ac:dyDescent="0.2">
      <c r="A80" s="1"/>
      <c r="B80" s="10"/>
      <c r="C80" s="10"/>
      <c r="D80" s="10"/>
      <c r="E80" s="37"/>
      <c r="F80" s="10"/>
      <c r="G80" s="10"/>
    </row>
    <row r="81" spans="1:7" s="69" customFormat="1" x14ac:dyDescent="0.2">
      <c r="A81" s="1"/>
      <c r="B81" s="10"/>
      <c r="C81" s="10"/>
      <c r="D81" s="10"/>
      <c r="E81" s="37"/>
      <c r="F81" s="10"/>
      <c r="G81" s="10"/>
    </row>
    <row r="82" spans="1:7" s="69" customFormat="1" x14ac:dyDescent="0.2">
      <c r="A82" s="1"/>
      <c r="B82" s="10"/>
      <c r="C82" s="10"/>
      <c r="D82" s="10"/>
      <c r="E82" s="37"/>
      <c r="F82" s="10"/>
      <c r="G82" s="10"/>
    </row>
    <row r="83" spans="1:7" s="69" customFormat="1" x14ac:dyDescent="0.2">
      <c r="A83" s="1"/>
      <c r="B83" s="10"/>
      <c r="C83" s="10"/>
      <c r="D83" s="10"/>
      <c r="E83" s="37"/>
      <c r="F83" s="10"/>
      <c r="G83" s="10"/>
    </row>
    <row r="84" spans="1:7" s="69" customFormat="1" x14ac:dyDescent="0.2">
      <c r="A84" s="1"/>
      <c r="B84" s="10"/>
      <c r="C84" s="10"/>
      <c r="D84" s="10"/>
      <c r="E84" s="37"/>
      <c r="F84" s="10"/>
      <c r="G84" s="10"/>
    </row>
    <row r="85" spans="1:7" s="69" customFormat="1" x14ac:dyDescent="0.2">
      <c r="A85" s="1"/>
      <c r="B85" s="10"/>
      <c r="C85" s="10"/>
      <c r="D85" s="10"/>
      <c r="E85" s="37"/>
      <c r="F85" s="10"/>
      <c r="G85" s="10"/>
    </row>
    <row r="86" spans="1:7" s="69" customFormat="1" x14ac:dyDescent="0.2">
      <c r="A86" s="1"/>
      <c r="B86" s="10"/>
      <c r="C86" s="10"/>
      <c r="D86" s="10"/>
      <c r="E86" s="37"/>
      <c r="F86" s="10"/>
      <c r="G86" s="10"/>
    </row>
    <row r="87" spans="1:7" s="69" customFormat="1" x14ac:dyDescent="0.2">
      <c r="A87" s="1"/>
      <c r="B87" s="10"/>
      <c r="C87" s="10"/>
      <c r="D87" s="10"/>
      <c r="E87" s="37"/>
      <c r="F87" s="10"/>
      <c r="G87" s="10"/>
    </row>
    <row r="88" spans="1:7" s="69" customFormat="1" x14ac:dyDescent="0.2">
      <c r="A88" s="1"/>
      <c r="B88" s="10"/>
      <c r="C88" s="10"/>
      <c r="D88" s="10"/>
      <c r="E88" s="37"/>
      <c r="F88" s="10"/>
      <c r="G88" s="10"/>
    </row>
    <row r="89" spans="1:7" s="69" customFormat="1" x14ac:dyDescent="0.2">
      <c r="A89" s="1"/>
      <c r="B89" s="10"/>
      <c r="C89" s="10"/>
      <c r="D89" s="10"/>
      <c r="E89" s="37"/>
      <c r="F89" s="10"/>
      <c r="G89" s="10"/>
    </row>
    <row r="90" spans="1:7" s="69" customFormat="1" x14ac:dyDescent="0.2">
      <c r="A90" s="1"/>
      <c r="B90" s="10"/>
      <c r="C90" s="10"/>
      <c r="D90" s="10"/>
      <c r="E90" s="37"/>
      <c r="F90" s="10"/>
      <c r="G90" s="10"/>
    </row>
    <row r="91" spans="1:7" s="69" customFormat="1" x14ac:dyDescent="0.2">
      <c r="A91" s="1"/>
      <c r="B91" s="10"/>
      <c r="C91" s="10"/>
      <c r="D91" s="10"/>
      <c r="E91" s="37"/>
      <c r="F91" s="10"/>
      <c r="G91" s="10"/>
    </row>
    <row r="92" spans="1:7" s="69" customFormat="1" x14ac:dyDescent="0.2">
      <c r="A92" s="1"/>
      <c r="B92" s="10"/>
      <c r="C92" s="10"/>
      <c r="D92" s="10"/>
      <c r="E92" s="37"/>
      <c r="F92" s="10"/>
      <c r="G92" s="10"/>
    </row>
    <row r="93" spans="1:7" s="69" customFormat="1" x14ac:dyDescent="0.2">
      <c r="A93" s="1"/>
      <c r="B93" s="10"/>
      <c r="C93" s="10"/>
      <c r="D93" s="10"/>
      <c r="E93" s="37"/>
      <c r="F93" s="10"/>
      <c r="G93" s="10"/>
    </row>
    <row r="94" spans="1:7" s="69" customFormat="1" x14ac:dyDescent="0.2">
      <c r="A94" s="1"/>
      <c r="B94" s="10"/>
      <c r="C94" s="10"/>
      <c r="D94" s="10"/>
      <c r="E94" s="37"/>
      <c r="F94" s="10"/>
      <c r="G94" s="10"/>
    </row>
    <row r="95" spans="1:7" s="69" customFormat="1" x14ac:dyDescent="0.2">
      <c r="A95" s="1"/>
      <c r="B95" s="10"/>
      <c r="C95" s="10"/>
      <c r="D95" s="10"/>
      <c r="E95" s="37"/>
      <c r="F95" s="10"/>
      <c r="G95" s="10"/>
    </row>
    <row r="96" spans="1:7" s="69" customFormat="1" x14ac:dyDescent="0.2">
      <c r="A96" s="1"/>
      <c r="B96" s="10"/>
      <c r="C96" s="10"/>
      <c r="D96" s="10"/>
      <c r="E96" s="37"/>
      <c r="F96" s="10"/>
      <c r="G96" s="10"/>
    </row>
    <row r="97" spans="1:7" s="69" customFormat="1" x14ac:dyDescent="0.2">
      <c r="A97" s="1"/>
      <c r="B97" s="10"/>
      <c r="C97" s="10"/>
      <c r="D97" s="10"/>
      <c r="E97" s="37"/>
      <c r="F97" s="10"/>
      <c r="G97" s="10"/>
    </row>
    <row r="98" spans="1:7" s="69" customFormat="1" x14ac:dyDescent="0.2">
      <c r="A98" s="1"/>
      <c r="B98" s="10"/>
      <c r="C98" s="10"/>
      <c r="D98" s="10"/>
      <c r="E98" s="37"/>
      <c r="F98" s="10"/>
      <c r="G98" s="10"/>
    </row>
    <row r="99" spans="1:7" s="69" customFormat="1" x14ac:dyDescent="0.2">
      <c r="A99" s="1"/>
      <c r="B99" s="10"/>
      <c r="C99" s="10"/>
      <c r="D99" s="10"/>
      <c r="E99" s="37"/>
      <c r="F99" s="10"/>
      <c r="G99" s="10"/>
    </row>
    <row r="100" spans="1:7" s="69" customFormat="1" x14ac:dyDescent="0.2">
      <c r="A100" s="1"/>
      <c r="B100" s="10"/>
      <c r="C100" s="10"/>
      <c r="D100" s="10"/>
      <c r="E100" s="37"/>
      <c r="F100" s="10"/>
      <c r="G100" s="10"/>
    </row>
    <row r="101" spans="1:7" s="69" customFormat="1" x14ac:dyDescent="0.2">
      <c r="A101" s="1"/>
      <c r="B101" s="10"/>
      <c r="C101" s="10"/>
      <c r="D101" s="10"/>
      <c r="E101" s="37"/>
      <c r="F101" s="10"/>
      <c r="G101" s="10"/>
    </row>
    <row r="102" spans="1:7" s="69" customFormat="1" x14ac:dyDescent="0.2">
      <c r="A102" s="1"/>
      <c r="B102" s="10"/>
      <c r="C102" s="10"/>
      <c r="D102" s="10"/>
      <c r="E102" s="37"/>
      <c r="F102" s="10"/>
      <c r="G102" s="10"/>
    </row>
    <row r="103" spans="1:7" s="69" customFormat="1" x14ac:dyDescent="0.2">
      <c r="A103" s="1"/>
      <c r="B103" s="10"/>
      <c r="C103" s="10"/>
      <c r="D103" s="10"/>
      <c r="E103" s="37"/>
      <c r="F103" s="10"/>
      <c r="G103" s="10"/>
    </row>
    <row r="104" spans="1:7" s="69" customFormat="1" x14ac:dyDescent="0.2">
      <c r="A104" s="1"/>
      <c r="B104" s="10"/>
      <c r="C104" s="10"/>
      <c r="D104" s="10"/>
      <c r="E104" s="37"/>
      <c r="F104" s="10"/>
      <c r="G104" s="10"/>
    </row>
    <row r="105" spans="1:7" s="69" customFormat="1" x14ac:dyDescent="0.2">
      <c r="A105" s="1"/>
      <c r="B105" s="10"/>
      <c r="C105" s="10"/>
      <c r="D105" s="10"/>
      <c r="E105" s="37"/>
      <c r="F105" s="10"/>
      <c r="G105" s="10"/>
    </row>
    <row r="106" spans="1:7" s="69" customFormat="1" x14ac:dyDescent="0.2">
      <c r="A106" s="1"/>
      <c r="B106" s="10"/>
      <c r="C106" s="10"/>
      <c r="D106" s="10"/>
      <c r="E106" s="37"/>
      <c r="F106" s="10"/>
      <c r="G106" s="10"/>
    </row>
    <row r="107" spans="1:7" s="69" customFormat="1" x14ac:dyDescent="0.2">
      <c r="A107" s="1"/>
      <c r="B107" s="10"/>
      <c r="C107" s="10"/>
      <c r="D107" s="10"/>
      <c r="E107" s="37"/>
      <c r="F107" s="10"/>
      <c r="G107" s="10"/>
    </row>
    <row r="108" spans="1:7" s="69" customFormat="1" x14ac:dyDescent="0.2">
      <c r="A108" s="1"/>
      <c r="B108" s="10"/>
      <c r="C108" s="10"/>
      <c r="D108" s="10"/>
      <c r="E108" s="37"/>
      <c r="F108" s="10"/>
      <c r="G108" s="10"/>
    </row>
    <row r="109" spans="1:7" s="69" customFormat="1" x14ac:dyDescent="0.2">
      <c r="A109" s="1"/>
      <c r="B109" s="10"/>
      <c r="C109" s="10"/>
      <c r="D109" s="10"/>
      <c r="E109" s="37"/>
      <c r="F109" s="10"/>
      <c r="G109" s="10"/>
    </row>
    <row r="110" spans="1:7" s="69" customFormat="1" x14ac:dyDescent="0.2">
      <c r="A110" s="1"/>
      <c r="B110" s="10"/>
      <c r="C110" s="10"/>
      <c r="D110" s="10"/>
      <c r="E110" s="37"/>
      <c r="F110" s="10"/>
      <c r="G110" s="10"/>
    </row>
    <row r="111" spans="1:7" s="69" customFormat="1" x14ac:dyDescent="0.2">
      <c r="A111" s="1"/>
      <c r="B111" s="10"/>
      <c r="C111" s="10"/>
      <c r="D111" s="10"/>
      <c r="E111" s="37"/>
      <c r="F111" s="10"/>
      <c r="G111" s="10"/>
    </row>
    <row r="112" spans="1:7" s="69" customFormat="1" x14ac:dyDescent="0.2">
      <c r="A112" s="1"/>
      <c r="B112" s="10"/>
      <c r="C112" s="10"/>
      <c r="D112" s="10"/>
      <c r="E112" s="37"/>
      <c r="F112" s="10"/>
      <c r="G112" s="10"/>
    </row>
    <row r="113" spans="1:7" s="69" customFormat="1" x14ac:dyDescent="0.2">
      <c r="A113" s="1"/>
      <c r="B113" s="10"/>
      <c r="C113" s="10"/>
      <c r="D113" s="10"/>
      <c r="E113" s="37"/>
      <c r="F113" s="10"/>
      <c r="G113" s="10"/>
    </row>
    <row r="114" spans="1:7" s="69" customFormat="1" x14ac:dyDescent="0.2">
      <c r="A114" s="1"/>
      <c r="B114" s="10"/>
      <c r="C114" s="10"/>
      <c r="D114" s="10"/>
      <c r="E114" s="37"/>
      <c r="F114" s="10"/>
      <c r="G114" s="10"/>
    </row>
    <row r="115" spans="1:7" s="69" customFormat="1" x14ac:dyDescent="0.2">
      <c r="A115" s="1"/>
      <c r="B115" s="10"/>
      <c r="C115" s="10"/>
      <c r="D115" s="10"/>
      <c r="E115" s="37"/>
      <c r="F115" s="10"/>
      <c r="G115" s="10"/>
    </row>
    <row r="116" spans="1:7" s="69" customFormat="1" x14ac:dyDescent="0.2">
      <c r="A116" s="1"/>
      <c r="B116" s="10"/>
      <c r="C116" s="10"/>
      <c r="D116" s="10"/>
      <c r="E116" s="37"/>
      <c r="F116" s="10"/>
      <c r="G116" s="10"/>
    </row>
    <row r="117" spans="1:7" s="69" customFormat="1" x14ac:dyDescent="0.2">
      <c r="A117" s="1"/>
      <c r="B117" s="10"/>
      <c r="C117" s="10"/>
      <c r="D117" s="10"/>
      <c r="E117" s="10"/>
      <c r="F117" s="10"/>
      <c r="G117" s="10"/>
    </row>
    <row r="118" spans="1:7" s="69" customFormat="1" x14ac:dyDescent="0.2">
      <c r="A118" s="1"/>
      <c r="B118" s="10"/>
      <c r="C118" s="10"/>
      <c r="D118" s="10"/>
      <c r="E118" s="10"/>
      <c r="F118" s="10"/>
      <c r="G118" s="10"/>
    </row>
    <row r="119" spans="1:7" s="69" customFormat="1" x14ac:dyDescent="0.2">
      <c r="A119" s="1"/>
      <c r="B119" s="10"/>
      <c r="C119" s="10"/>
      <c r="D119" s="10"/>
      <c r="E119" s="10"/>
      <c r="F119" s="10"/>
      <c r="G119" s="10"/>
    </row>
    <row r="120" spans="1:7" s="69" customFormat="1" x14ac:dyDescent="0.2">
      <c r="A120" s="1"/>
      <c r="B120" s="10"/>
      <c r="C120" s="10"/>
      <c r="D120" s="10"/>
      <c r="E120" s="10"/>
      <c r="F120" s="10"/>
      <c r="G120" s="10"/>
    </row>
    <row r="121" spans="1:7" s="69" customFormat="1" x14ac:dyDescent="0.2">
      <c r="A121" s="1"/>
      <c r="B121" s="10"/>
      <c r="C121" s="10"/>
      <c r="D121" s="10"/>
      <c r="E121" s="10"/>
      <c r="F121" s="10"/>
      <c r="G121" s="10"/>
    </row>
    <row r="122" spans="1:7" s="69" customFormat="1" x14ac:dyDescent="0.2">
      <c r="A122" s="1"/>
      <c r="B122" s="10"/>
      <c r="C122" s="10"/>
      <c r="D122" s="10"/>
      <c r="E122" s="10"/>
      <c r="F122" s="10"/>
      <c r="G122" s="10"/>
    </row>
    <row r="123" spans="1:7" s="69" customFormat="1" x14ac:dyDescent="0.2">
      <c r="A123" s="1"/>
      <c r="B123" s="10"/>
      <c r="C123" s="10"/>
      <c r="D123" s="10"/>
      <c r="E123" s="10"/>
      <c r="F123" s="10"/>
      <c r="G123" s="10"/>
    </row>
    <row r="124" spans="1:7" s="69" customFormat="1" x14ac:dyDescent="0.2">
      <c r="A124" s="1"/>
      <c r="B124" s="10"/>
      <c r="C124" s="10"/>
      <c r="D124" s="10"/>
      <c r="E124" s="10"/>
      <c r="F124" s="10"/>
      <c r="G124" s="10"/>
    </row>
    <row r="125" spans="1:7" s="69" customFormat="1" x14ac:dyDescent="0.2">
      <c r="A125" s="1"/>
      <c r="B125" s="35"/>
      <c r="C125" s="35"/>
      <c r="D125" s="35"/>
      <c r="E125" s="35"/>
      <c r="F125" s="35"/>
      <c r="G125" s="35"/>
    </row>
    <row r="126" spans="1:7" s="69" customFormat="1" x14ac:dyDescent="0.2">
      <c r="A126" s="1"/>
      <c r="B126" s="35"/>
      <c r="C126" s="35"/>
      <c r="D126" s="35"/>
      <c r="E126" s="35"/>
      <c r="F126" s="35"/>
      <c r="G126" s="35"/>
    </row>
    <row r="127" spans="1:7" s="69" customFormat="1" x14ac:dyDescent="0.2">
      <c r="A127" s="1"/>
      <c r="B127" s="35"/>
      <c r="C127" s="35"/>
      <c r="D127" s="35"/>
      <c r="E127" s="35"/>
      <c r="F127" s="35"/>
      <c r="G127" s="35"/>
    </row>
    <row r="128" spans="1:7" s="69" customFormat="1" x14ac:dyDescent="0.2">
      <c r="A128" s="1"/>
      <c r="B128" s="35"/>
      <c r="C128" s="35"/>
      <c r="D128" s="35"/>
      <c r="E128" s="35"/>
      <c r="F128" s="35"/>
      <c r="G128" s="35"/>
    </row>
    <row r="129" spans="1:7" s="69" customFormat="1" x14ac:dyDescent="0.2">
      <c r="A129" s="1"/>
      <c r="B129" s="35"/>
      <c r="C129" s="35"/>
      <c r="D129" s="35"/>
      <c r="E129" s="35"/>
      <c r="F129" s="35"/>
      <c r="G129" s="35"/>
    </row>
    <row r="130" spans="1:7" s="69" customFormat="1" x14ac:dyDescent="0.2">
      <c r="A130" s="1"/>
      <c r="B130" s="35"/>
      <c r="C130" s="35"/>
      <c r="D130" s="35"/>
      <c r="E130" s="35"/>
      <c r="F130" s="35"/>
      <c r="G130" s="35"/>
    </row>
    <row r="131" spans="1:7" s="69" customFormat="1" x14ac:dyDescent="0.2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113" priority="8" stopIfTrue="1" operator="greaterThan">
      <formula>0</formula>
    </cfRule>
  </conditionalFormatting>
  <conditionalFormatting sqref="C4:E4">
    <cfRule type="expression" dxfId="112" priority="10" stopIfTrue="1">
      <formula>IF($C$4="AWS / FA / Signal &amp; Magnet",1,0)</formula>
    </cfRule>
  </conditionalFormatting>
  <conditionalFormatting sqref="C19:G19">
    <cfRule type="cellIs" dxfId="111" priority="7" stopIfTrue="1" operator="greaterThan">
      <formula>0</formula>
    </cfRule>
  </conditionalFormatting>
  <conditionalFormatting sqref="C28:G28">
    <cfRule type="cellIs" dxfId="110" priority="3" stopIfTrue="1" operator="greaterThan">
      <formula>0</formula>
    </cfRule>
  </conditionalFormatting>
  <conditionalFormatting sqref="E37">
    <cfRule type="cellIs" dxfId="109" priority="1" stopIfTrue="1" operator="greaterThan">
      <formula>0</formula>
    </cfRule>
  </conditionalFormatting>
  <conditionalFormatting sqref="E18:F18">
    <cfRule type="cellIs" dxfId="108" priority="6" stopIfTrue="1" operator="greaterThan">
      <formula>0</formula>
    </cfRule>
  </conditionalFormatting>
  <conditionalFormatting sqref="E20:F27">
    <cfRule type="cellIs" dxfId="107" priority="2" stopIfTrue="1" operator="greaterThan">
      <formula>0</formula>
    </cfRule>
  </conditionalFormatting>
  <conditionalFormatting sqref="F9:F17 E10:E17 F29 E30:F36">
    <cfRule type="cellIs" dxfId="106" priority="9" stopIfTrue="1" operator="greaterThan">
      <formula>0</formula>
    </cfRule>
  </conditionalFormatting>
  <conditionalFormatting sqref="F37:F40">
    <cfRule type="cellIs" dxfId="105" priority="5" stopIfTrue="1" operator="greaterThan">
      <formula>0</formula>
    </cfRule>
  </conditionalFormatting>
  <conditionalFormatting sqref="G40">
    <cfRule type="cellIs" dxfId="104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527D0A39-047D-41BC-98B4-51F3F3E1A216}">
      <formula1>0</formula1>
    </dataValidation>
    <dataValidation type="decimal" operator="greaterThanOrEqual" allowBlank="1" showInputMessage="1" showErrorMessage="1" sqref="C10:D10 F10 F19:G19 C19:D19 C28:D28 E28:E36 E10:E17 E19:E26 F28:G28" xr:uid="{A7936B11-B58C-4008-A676-9AC935AFCB65}">
      <formula1>0</formula1>
    </dataValidation>
    <dataValidation type="list" allowBlank="1" showInputMessage="1" showErrorMessage="1" sqref="C4:E4" xr:uid="{A0F57781-F52D-4248-8BDF-C7C9439CDFF1}">
      <formula1>$C$61:$C$70</formula1>
    </dataValidation>
    <dataValidation operator="greaterThan" allowBlank="1" showInputMessage="1" showErrorMessage="1" sqref="C9" xr:uid="{1D181391-368E-4837-BA83-EFA2056206D4}"/>
  </dataValidations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EFBB8-475B-476D-ADCE-BAF046858D4B}">
  <dimension ref="A1:Q14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5" customWidth="1"/>
    <col min="3" max="3" width="7.5703125" style="35" customWidth="1"/>
    <col min="4" max="4" width="8" style="35" bestFit="1" customWidth="1"/>
    <col min="5" max="5" width="11.85546875" style="35" bestFit="1" customWidth="1"/>
    <col min="6" max="6" width="11.7109375" style="35" bestFit="1" customWidth="1"/>
    <col min="7" max="7" width="25.7109375" style="35" bestFit="1" customWidth="1"/>
    <col min="8" max="17" width="11.42578125" style="69"/>
    <col min="18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55" t="s">
        <v>112</v>
      </c>
      <c r="C2" s="256"/>
      <c r="D2" s="256"/>
      <c r="E2" s="256"/>
      <c r="F2" s="257"/>
      <c r="G2" s="25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6"/>
      <c r="B3" s="256"/>
      <c r="C3" s="256"/>
      <c r="D3" s="256"/>
      <c r="E3" s="256"/>
      <c r="F3" s="258"/>
      <c r="G3" s="25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5" t="s">
        <v>113</v>
      </c>
      <c r="C4" s="259" t="s">
        <v>185</v>
      </c>
      <c r="D4" s="259"/>
      <c r="E4" s="260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[1]SH2!G7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0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1" t="s">
        <v>117</v>
      </c>
      <c r="C9" s="42"/>
      <c r="D9" s="26" t="s">
        <v>108</v>
      </c>
      <c r="E9" s="230"/>
      <c r="F9" s="220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5" t="s">
        <v>118</v>
      </c>
      <c r="C10" s="154"/>
      <c r="D10" s="26" t="s">
        <v>119</v>
      </c>
      <c r="E10" s="220">
        <f>C10*$E$9</f>
        <v>0</v>
      </c>
      <c r="F10" s="220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5" t="s">
        <v>120</v>
      </c>
      <c r="C11" s="57"/>
      <c r="D11" s="26" t="s">
        <v>119</v>
      </c>
      <c r="E11" s="220">
        <f>C11*$E$9</f>
        <v>0</v>
      </c>
      <c r="F11" s="220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5" t="s">
        <v>121</v>
      </c>
      <c r="C12" s="73"/>
      <c r="D12" s="156" t="s">
        <v>122</v>
      </c>
      <c r="E12" s="231"/>
      <c r="F12" s="222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8" t="s">
        <v>123</v>
      </c>
      <c r="C13" s="17"/>
      <c r="D13" s="18"/>
      <c r="E13" s="223"/>
      <c r="F13" s="220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60" t="s">
        <v>125</v>
      </c>
      <c r="C14" s="20"/>
      <c r="D14" s="21"/>
      <c r="E14" s="160"/>
      <c r="F14" s="220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0" t="s">
        <v>27</v>
      </c>
      <c r="C15" s="20"/>
      <c r="D15" s="23"/>
      <c r="E15" s="24"/>
      <c r="F15" s="224">
        <f>F13+F14</f>
        <v>0</v>
      </c>
      <c r="G15" s="23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60" t="s">
        <v>37</v>
      </c>
      <c r="C16" s="169" t="s">
        <v>30</v>
      </c>
      <c r="D16" s="171"/>
      <c r="E16" s="160"/>
      <c r="F16" s="224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3" t="s">
        <v>129</v>
      </c>
      <c r="C18" s="206"/>
      <c r="D18" s="208"/>
      <c r="E18" s="233"/>
      <c r="F18" s="220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3" t="s">
        <v>130</v>
      </c>
      <c r="C19" s="206"/>
      <c r="D19" s="208"/>
      <c r="E19" s="233"/>
      <c r="F19" s="220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3" t="s">
        <v>131</v>
      </c>
      <c r="C20" s="207"/>
      <c r="D20" s="209"/>
      <c r="E20" s="234"/>
      <c r="F20" s="222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3" t="s">
        <v>123</v>
      </c>
      <c r="C21" s="17"/>
      <c r="D21" s="18"/>
      <c r="E21" s="223"/>
      <c r="F21" s="220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4" t="s">
        <v>24</v>
      </c>
      <c r="C22" s="20"/>
      <c r="D22" s="21"/>
      <c r="E22" s="22"/>
      <c r="F22" s="220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0" t="s">
        <v>27</v>
      </c>
      <c r="C23" s="20"/>
      <c r="D23" s="23"/>
      <c r="E23" s="24"/>
      <c r="F23" s="224">
        <f>F21+F22</f>
        <v>0</v>
      </c>
      <c r="G23" s="23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60" t="s">
        <v>37</v>
      </c>
      <c r="C24" s="169" t="s">
        <v>30</v>
      </c>
      <c r="D24" s="171"/>
      <c r="E24" s="160"/>
      <c r="F24" s="224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1" t="s">
        <v>135</v>
      </c>
      <c r="C26" s="42"/>
      <c r="D26" s="26" t="s">
        <v>108</v>
      </c>
      <c r="E26" s="220">
        <f>$E$9</f>
        <v>0</v>
      </c>
      <c r="F26" s="220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5" t="s">
        <v>136</v>
      </c>
      <c r="C27" s="166"/>
      <c r="D27" s="156" t="s">
        <v>137</v>
      </c>
      <c r="E27" s="222">
        <f>E26*C27/100</f>
        <v>0</v>
      </c>
      <c r="F27" s="222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8" t="s">
        <v>123</v>
      </c>
      <c r="C28" s="17"/>
      <c r="D28" s="18"/>
      <c r="E28" s="223"/>
      <c r="F28" s="220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60" t="s">
        <v>24</v>
      </c>
      <c r="C29" s="20"/>
      <c r="D29" s="21"/>
      <c r="E29" s="22"/>
      <c r="F29" s="220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0" t="s">
        <v>27</v>
      </c>
      <c r="C30" s="20"/>
      <c r="D30" s="23"/>
      <c r="E30" s="24"/>
      <c r="F30" s="224">
        <f>F28+F29</f>
        <v>0</v>
      </c>
      <c r="G30" s="23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60" t="s">
        <v>37</v>
      </c>
      <c r="C31" s="169" t="s">
        <v>30</v>
      </c>
      <c r="D31" s="171"/>
      <c r="E31" s="160"/>
      <c r="F31" s="224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1" t="s">
        <v>135</v>
      </c>
      <c r="C33" s="42"/>
      <c r="D33" s="26" t="s">
        <v>108</v>
      </c>
      <c r="E33" s="220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5" t="s">
        <v>140</v>
      </c>
      <c r="C34" s="166"/>
      <c r="D34" s="156" t="s">
        <v>137</v>
      </c>
      <c r="E34" s="222">
        <f>E33*C34/100</f>
        <v>0</v>
      </c>
      <c r="F34" s="222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8" t="s">
        <v>123</v>
      </c>
      <c r="C35" s="17"/>
      <c r="D35" s="18"/>
      <c r="E35" s="223"/>
      <c r="F35" s="220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60" t="s">
        <v>24</v>
      </c>
      <c r="C36" s="20"/>
      <c r="D36" s="21"/>
      <c r="E36" s="22"/>
      <c r="F36" s="220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0" t="s">
        <v>27</v>
      </c>
      <c r="C37" s="20"/>
      <c r="D37" s="23"/>
      <c r="E37" s="24"/>
      <c r="F37" s="224">
        <f>F35+F36</f>
        <v>0</v>
      </c>
      <c r="G37" s="23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60" t="s">
        <v>37</v>
      </c>
      <c r="C38" s="169" t="s">
        <v>30</v>
      </c>
      <c r="D38" s="171"/>
      <c r="E38" s="160"/>
      <c r="F38" s="224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1" t="s">
        <v>135</v>
      </c>
      <c r="C40" s="42"/>
      <c r="D40" s="26" t="s">
        <v>108</v>
      </c>
      <c r="E40" s="220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5" t="s">
        <v>142</v>
      </c>
      <c r="C41" s="166"/>
      <c r="D41" s="156" t="s">
        <v>137</v>
      </c>
      <c r="E41" s="222">
        <f>E40*C41/100</f>
        <v>0</v>
      </c>
      <c r="F41" s="222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8" t="s">
        <v>123</v>
      </c>
      <c r="C42" s="17"/>
      <c r="D42" s="18"/>
      <c r="E42" s="223"/>
      <c r="F42" s="220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60" t="s">
        <v>24</v>
      </c>
      <c r="C43" s="20"/>
      <c r="D43" s="21"/>
      <c r="E43" s="22"/>
      <c r="F43" s="220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0" t="s">
        <v>27</v>
      </c>
      <c r="C44" s="20"/>
      <c r="D44" s="23"/>
      <c r="E44" s="24"/>
      <c r="F44" s="224">
        <f>F42+F43</f>
        <v>0</v>
      </c>
      <c r="G44" s="23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8" t="s">
        <v>37</v>
      </c>
      <c r="C45" s="169" t="s">
        <v>30</v>
      </c>
      <c r="D45" s="171"/>
      <c r="E45" s="205"/>
      <c r="F45" s="228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1"/>
      <c r="D47" s="30"/>
      <c r="E47" s="31"/>
      <c r="F47" s="229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">
      <c r="A50" s="177"/>
      <c r="B50" s="178"/>
      <c r="C50" s="179"/>
      <c r="D50" s="180"/>
      <c r="E50" s="179"/>
      <c r="F50" s="182"/>
      <c r="G50" s="181"/>
    </row>
    <row r="51" spans="1:17" ht="3" customHeight="1" x14ac:dyDescent="0.2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38"/>
      <c r="B64" s="2"/>
      <c r="C64" s="2"/>
      <c r="D64" s="10"/>
      <c r="E64" s="37"/>
      <c r="F64" s="10"/>
      <c r="G64" s="10"/>
    </row>
    <row r="65" spans="1:17" hidden="1" x14ac:dyDescent="0.2">
      <c r="A65" s="1"/>
      <c r="B65" s="2"/>
      <c r="C65" s="10"/>
      <c r="D65" s="10"/>
      <c r="E65" s="37"/>
      <c r="F65" s="10"/>
      <c r="G65" s="10"/>
    </row>
    <row r="66" spans="1:17" hidden="1" x14ac:dyDescent="0.2">
      <c r="A66" s="41"/>
      <c r="B66" s="10"/>
      <c r="C66" s="10"/>
      <c r="D66" s="10"/>
      <c r="E66" s="37"/>
      <c r="F66" s="10"/>
      <c r="G66" s="10"/>
    </row>
    <row r="67" spans="1:17" hidden="1" x14ac:dyDescent="0.2">
      <c r="A67" s="1"/>
      <c r="B67" s="10"/>
      <c r="C67" s="10" t="s">
        <v>146</v>
      </c>
      <c r="D67" s="10"/>
      <c r="E67" s="37"/>
      <c r="F67" s="10"/>
      <c r="G67" s="10"/>
    </row>
    <row r="68" spans="1:17" hidden="1" x14ac:dyDescent="0.2">
      <c r="A68" s="1"/>
      <c r="B68" s="10"/>
      <c r="C68" s="10" t="s">
        <v>185</v>
      </c>
      <c r="D68" s="10"/>
      <c r="E68" s="37"/>
      <c r="F68" s="10"/>
      <c r="G68" s="10"/>
    </row>
    <row r="69" spans="1:17" hidden="1" x14ac:dyDescent="0.2">
      <c r="A69" s="1"/>
      <c r="B69" s="10"/>
      <c r="C69" s="47" t="s">
        <v>149</v>
      </c>
      <c r="D69" s="10"/>
      <c r="E69" s="37"/>
      <c r="F69" s="10"/>
      <c r="G69" s="10"/>
    </row>
    <row r="70" spans="1:17" hidden="1" x14ac:dyDescent="0.2">
      <c r="A70" s="1"/>
      <c r="B70" s="10"/>
      <c r="C70" s="47" t="s">
        <v>150</v>
      </c>
      <c r="D70" s="10"/>
      <c r="E70" s="37"/>
      <c r="F70" s="10"/>
      <c r="G70" s="10"/>
      <c r="H70" s="3"/>
      <c r="I70" s="3"/>
      <c r="J70" s="3"/>
      <c r="K70" s="3"/>
      <c r="L70" s="3"/>
      <c r="M70" s="3"/>
      <c r="N70" s="3"/>
      <c r="O70" s="3"/>
      <c r="P70" s="3"/>
      <c r="Q70" s="3"/>
    </row>
    <row r="71" spans="1:17" hidden="1" x14ac:dyDescent="0.2">
      <c r="A71" s="1"/>
      <c r="B71" s="10"/>
      <c r="C71" s="47" t="s">
        <v>151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hidden="1" x14ac:dyDescent="0.2">
      <c r="A72" s="1"/>
      <c r="B72" s="10"/>
      <c r="C72" s="47" t="s">
        <v>152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hidden="1" x14ac:dyDescent="0.2">
      <c r="A73" s="1"/>
      <c r="B73" s="10"/>
      <c r="C73" s="47" t="s">
        <v>153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hidden="1" x14ac:dyDescent="0.2">
      <c r="A74" s="1"/>
      <c r="B74" s="10"/>
      <c r="C74" s="10"/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10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</sheetData>
  <mergeCells count="5">
    <mergeCell ref="B2:E3"/>
    <mergeCell ref="F2:G3"/>
    <mergeCell ref="C4:E4"/>
    <mergeCell ref="C5:E5"/>
    <mergeCell ref="C6:E6"/>
  </mergeCells>
  <conditionalFormatting sqref="C4:E4">
    <cfRule type="expression" dxfId="103" priority="16" stopIfTrue="1">
      <formula>IF($C$4="AWS / FA / Signal &amp; Magnet",1,0)</formula>
    </cfRule>
  </conditionalFormatting>
  <conditionalFormatting sqref="E10:E11">
    <cfRule type="cellIs" dxfId="102" priority="14" stopIfTrue="1" operator="greaterThan">
      <formula>0</formula>
    </cfRule>
  </conditionalFormatting>
  <conditionalFormatting sqref="E27">
    <cfRule type="cellIs" dxfId="101" priority="4" stopIfTrue="1" operator="greaterThan">
      <formula>0</formula>
    </cfRule>
  </conditionalFormatting>
  <conditionalFormatting sqref="E34">
    <cfRule type="cellIs" dxfId="100" priority="3" stopIfTrue="1" operator="greaterThan">
      <formula>0</formula>
    </cfRule>
  </conditionalFormatting>
  <conditionalFormatting sqref="E41">
    <cfRule type="cellIs" dxfId="99" priority="1" stopIfTrue="1" operator="greaterThan">
      <formula>0</formula>
    </cfRule>
  </conditionalFormatting>
  <conditionalFormatting sqref="F9:F16">
    <cfRule type="cellIs" dxfId="98" priority="12" stopIfTrue="1" operator="greaterThan">
      <formula>0</formula>
    </cfRule>
  </conditionalFormatting>
  <conditionalFormatting sqref="F16">
    <cfRule type="cellIs" dxfId="97" priority="13" stopIfTrue="1" operator="lessThan">
      <formula>0</formula>
    </cfRule>
  </conditionalFormatting>
  <conditionalFormatting sqref="F18:F24">
    <cfRule type="cellIs" dxfId="96" priority="10" stopIfTrue="1" operator="greaterThan">
      <formula>0</formula>
    </cfRule>
  </conditionalFormatting>
  <conditionalFormatting sqref="F24">
    <cfRule type="cellIs" dxfId="95" priority="11" stopIfTrue="1" operator="lessThan">
      <formula>0</formula>
    </cfRule>
  </conditionalFormatting>
  <conditionalFormatting sqref="F26:F31">
    <cfRule type="cellIs" dxfId="94" priority="8" stopIfTrue="1" operator="greaterThan">
      <formula>0</formula>
    </cfRule>
  </conditionalFormatting>
  <conditionalFormatting sqref="F31">
    <cfRule type="cellIs" dxfId="93" priority="9" stopIfTrue="1" operator="lessThan">
      <formula>0</formula>
    </cfRule>
  </conditionalFormatting>
  <conditionalFormatting sqref="F34:F38">
    <cfRule type="cellIs" dxfId="92" priority="6" stopIfTrue="1" operator="greaterThan">
      <formula>0</formula>
    </cfRule>
  </conditionalFormatting>
  <conditionalFormatting sqref="F38">
    <cfRule type="cellIs" dxfId="91" priority="7" stopIfTrue="1" operator="lessThan">
      <formula>0</formula>
    </cfRule>
  </conditionalFormatting>
  <conditionalFormatting sqref="F41:F45">
    <cfRule type="cellIs" dxfId="90" priority="2" stopIfTrue="1" operator="greaterThan">
      <formula>0</formula>
    </cfRule>
  </conditionalFormatting>
  <conditionalFormatting sqref="F45">
    <cfRule type="cellIs" dxfId="89" priority="5" stopIfTrue="1" operator="lessThan">
      <formula>0</formula>
    </cfRule>
  </conditionalFormatting>
  <conditionalFormatting sqref="G15">
    <cfRule type="cellIs" dxfId="88" priority="15" stopIfTrue="1" operator="greaterThan">
      <formula>0</formula>
    </cfRule>
  </conditionalFormatting>
  <dataValidations count="7">
    <dataValidation type="list" allowBlank="1" showInputMessage="1" showErrorMessage="1" sqref="D18:D20" xr:uid="{C81A7F01-C87C-419E-9437-C4AA0B5111C6}">
      <formula1>"h, Stk, psch"</formula1>
    </dataValidation>
    <dataValidation type="decimal" operator="greaterThan" allowBlank="1" showInputMessage="1" showErrorMessage="1" sqref="E29 E26 E36 E33 E22 E18:E20 E43 E14 E40 E9 C20" xr:uid="{39FFF6F8-E2B4-474D-96C3-F55F3F8FB086}">
      <formula1>0</formula1>
    </dataValidation>
    <dataValidation type="decimal" operator="greaterThanOrEqual" allowBlank="1" showInputMessage="1" showErrorMessage="1" sqref="E27 E41 E34 E10:E12" xr:uid="{7D8C22E6-2DFC-4F1D-8296-C20133C6904F}">
      <formula1>0</formula1>
    </dataValidation>
    <dataValidation type="list" allowBlank="1" showInputMessage="1" showErrorMessage="1" sqref="C4:E4" xr:uid="{961067D6-B250-4DBA-9866-A91A373A899B}">
      <formula1>$C$66:$C$75</formula1>
    </dataValidation>
    <dataValidation operator="greaterThan" allowBlank="1" showInputMessage="1" showErrorMessage="1" sqref="C9 C40 C33 C26 F26 F33 C12 F40" xr:uid="{A0A750A3-038D-4379-95EC-75B130C0CA98}"/>
    <dataValidation type="decimal" operator="lessThanOrEqual" allowBlank="1" showInputMessage="1" showErrorMessage="1" sqref="E46" xr:uid="{2B9B3383-03A7-43B8-B9E8-61FBFFC4A644}">
      <formula1>0</formula1>
    </dataValidation>
    <dataValidation type="decimal" allowBlank="1" showInputMessage="1" showErrorMessage="1" sqref="E16 E24 E31 E38 E45" xr:uid="{159ADC3A-1775-431B-BDEB-513E5B6FF641}">
      <formula1>-1</formula1>
      <formula2>1</formula2>
    </dataValidation>
  </dataValidations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EE6A2-7302-483C-A9BF-E3F7366F9E08}"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5" customWidth="1"/>
    <col min="3" max="3" width="8" style="35" customWidth="1"/>
    <col min="4" max="4" width="6.7109375" style="35" customWidth="1"/>
    <col min="5" max="6" width="12.7109375" style="35" customWidth="1"/>
    <col min="7" max="7" width="29.7109375" style="35" customWidth="1"/>
    <col min="8" max="18" width="11.42578125" style="69"/>
    <col min="19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55" t="s">
        <v>154</v>
      </c>
      <c r="C2" s="256"/>
      <c r="D2" s="256"/>
      <c r="E2" s="256"/>
      <c r="F2" s="257"/>
      <c r="G2" s="257"/>
    </row>
    <row r="3" spans="1:7" ht="15" customHeight="1" x14ac:dyDescent="0.2">
      <c r="A3" s="36"/>
      <c r="B3" s="256"/>
      <c r="C3" s="256"/>
      <c r="D3" s="256"/>
      <c r="E3" s="256"/>
      <c r="F3" s="258"/>
      <c r="G3" s="258"/>
    </row>
    <row r="4" spans="1:7" ht="15" customHeight="1" x14ac:dyDescent="0.2">
      <c r="A4" s="1"/>
      <c r="B4" s="45" t="s">
        <v>113</v>
      </c>
      <c r="C4" s="259" t="s">
        <v>185</v>
      </c>
      <c r="D4" s="259"/>
      <c r="E4" s="260"/>
      <c r="F4" s="152"/>
      <c r="G4" s="153"/>
    </row>
    <row r="5" spans="1: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</row>
    <row r="6" spans="1: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[1]SH2!G7</f>
        <v>[Name des Bieters]</v>
      </c>
    </row>
    <row r="7" spans="1:7" ht="4.5" customHeight="1" thickBot="1" x14ac:dyDescent="0.25">
      <c r="A7" s="1"/>
      <c r="B7" s="10"/>
      <c r="C7" s="10"/>
      <c r="D7" s="10"/>
      <c r="E7" s="10"/>
      <c r="F7" s="10"/>
      <c r="G7" s="10"/>
    </row>
    <row r="8" spans="1:7" ht="15" customHeight="1" x14ac:dyDescent="0.2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">
      <c r="A9" s="4">
        <v>2</v>
      </c>
      <c r="B9" s="70" t="s">
        <v>117</v>
      </c>
      <c r="C9" s="185"/>
      <c r="D9" s="26" t="s">
        <v>108</v>
      </c>
      <c r="E9" s="236"/>
      <c r="F9" s="237">
        <f>E9</f>
        <v>0</v>
      </c>
      <c r="G9" s="56"/>
    </row>
    <row r="10" spans="1:7" s="69" customFormat="1" ht="15" customHeight="1" x14ac:dyDescent="0.2">
      <c r="A10" s="4">
        <v>3</v>
      </c>
      <c r="B10" s="70" t="s">
        <v>155</v>
      </c>
      <c r="C10" s="238"/>
      <c r="D10" s="238"/>
      <c r="E10" s="238"/>
      <c r="F10" s="238"/>
      <c r="G10" s="56"/>
    </row>
    <row r="11" spans="1:7" s="69" customFormat="1" ht="15" customHeight="1" x14ac:dyDescent="0.2">
      <c r="A11" s="4">
        <v>4</v>
      </c>
      <c r="B11" s="71" t="s">
        <v>156</v>
      </c>
      <c r="C11" s="57"/>
      <c r="D11" s="26" t="s">
        <v>137</v>
      </c>
      <c r="E11" s="237">
        <f>C11*$E$9</f>
        <v>0</v>
      </c>
      <c r="F11" s="237">
        <f t="shared" ref="F11:F24" si="0">E11</f>
        <v>0</v>
      </c>
      <c r="G11" s="56"/>
    </row>
    <row r="12" spans="1:7" s="69" customFormat="1" ht="15" customHeight="1" x14ac:dyDescent="0.2">
      <c r="A12" s="4">
        <v>5</v>
      </c>
      <c r="B12" s="71" t="s">
        <v>157</v>
      </c>
      <c r="C12" s="57"/>
      <c r="D12" s="26" t="s">
        <v>137</v>
      </c>
      <c r="E12" s="237">
        <f t="shared" ref="E12:E25" si="1">C12*$E$9</f>
        <v>0</v>
      </c>
      <c r="F12" s="237">
        <f t="shared" si="0"/>
        <v>0</v>
      </c>
      <c r="G12" s="56"/>
    </row>
    <row r="13" spans="1:7" s="69" customFormat="1" ht="15" customHeight="1" x14ac:dyDescent="0.2">
      <c r="A13" s="4">
        <v>6</v>
      </c>
      <c r="B13" s="71" t="s">
        <v>158</v>
      </c>
      <c r="C13" s="57"/>
      <c r="D13" s="26" t="s">
        <v>137</v>
      </c>
      <c r="E13" s="237">
        <f t="shared" si="1"/>
        <v>0</v>
      </c>
      <c r="F13" s="237">
        <f t="shared" si="0"/>
        <v>0</v>
      </c>
      <c r="G13" s="56"/>
    </row>
    <row r="14" spans="1:7" s="69" customFormat="1" ht="15" customHeight="1" x14ac:dyDescent="0.2">
      <c r="A14" s="4">
        <v>7</v>
      </c>
      <c r="B14" s="71" t="s">
        <v>159</v>
      </c>
      <c r="C14" s="57"/>
      <c r="D14" s="26" t="s">
        <v>137</v>
      </c>
      <c r="E14" s="237">
        <f t="shared" si="1"/>
        <v>0</v>
      </c>
      <c r="F14" s="237">
        <f t="shared" si="0"/>
        <v>0</v>
      </c>
      <c r="G14" s="56"/>
    </row>
    <row r="15" spans="1:7" s="69" customFormat="1" ht="15" customHeight="1" x14ac:dyDescent="0.2">
      <c r="A15" s="4">
        <v>8</v>
      </c>
      <c r="B15" s="71" t="s">
        <v>160</v>
      </c>
      <c r="C15" s="57"/>
      <c r="D15" s="26" t="s">
        <v>137</v>
      </c>
      <c r="E15" s="237">
        <f t="shared" si="1"/>
        <v>0</v>
      </c>
      <c r="F15" s="237">
        <f t="shared" si="0"/>
        <v>0</v>
      </c>
      <c r="G15" s="56"/>
    </row>
    <row r="16" spans="1:7" s="69" customFormat="1" ht="15" customHeight="1" x14ac:dyDescent="0.2">
      <c r="A16" s="4">
        <v>9</v>
      </c>
      <c r="B16" s="71" t="s">
        <v>161</v>
      </c>
      <c r="C16" s="57"/>
      <c r="D16" s="26" t="s">
        <v>137</v>
      </c>
      <c r="E16" s="237">
        <f t="shared" si="1"/>
        <v>0</v>
      </c>
      <c r="F16" s="237">
        <f t="shared" si="0"/>
        <v>0</v>
      </c>
      <c r="G16" s="56"/>
    </row>
    <row r="17" spans="1:7" s="69" customFormat="1" ht="15" customHeight="1" x14ac:dyDescent="0.2">
      <c r="A17" s="4">
        <v>10</v>
      </c>
      <c r="B17" s="192" t="s">
        <v>162</v>
      </c>
      <c r="C17" s="57"/>
      <c r="D17" s="26" t="s">
        <v>137</v>
      </c>
      <c r="E17" s="237">
        <f t="shared" si="1"/>
        <v>0</v>
      </c>
      <c r="F17" s="237">
        <f t="shared" si="0"/>
        <v>0</v>
      </c>
      <c r="G17" s="56"/>
    </row>
    <row r="18" spans="1:7" s="69" customFormat="1" ht="15" customHeight="1" x14ac:dyDescent="0.2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237">
        <f>SUM(E9:E17)</f>
        <v>0</v>
      </c>
      <c r="F18" s="237">
        <f>SUM(F9:F17)</f>
        <v>0</v>
      </c>
      <c r="G18" s="56"/>
    </row>
    <row r="19" spans="1:7" s="69" customFormat="1" ht="15" customHeight="1" x14ac:dyDescent="0.2">
      <c r="A19" s="4">
        <v>12</v>
      </c>
      <c r="B19" s="70" t="s">
        <v>164</v>
      </c>
      <c r="C19" s="238"/>
      <c r="D19" s="238"/>
      <c r="E19" s="238"/>
      <c r="F19" s="238"/>
      <c r="G19" s="239"/>
    </row>
    <row r="20" spans="1:7" s="69" customFormat="1" ht="15" customHeight="1" x14ac:dyDescent="0.2">
      <c r="A20" s="4">
        <v>13</v>
      </c>
      <c r="B20" s="71" t="s">
        <v>165</v>
      </c>
      <c r="C20" s="57"/>
      <c r="D20" s="26" t="s">
        <v>137</v>
      </c>
      <c r="E20" s="237">
        <f>C20*$E$9</f>
        <v>0</v>
      </c>
      <c r="F20" s="237">
        <f t="shared" si="0"/>
        <v>0</v>
      </c>
      <c r="G20" s="56"/>
    </row>
    <row r="21" spans="1:7" s="69" customFormat="1" x14ac:dyDescent="0.2">
      <c r="A21" s="4">
        <v>14</v>
      </c>
      <c r="B21" s="194" t="s">
        <v>166</v>
      </c>
      <c r="C21" s="57"/>
      <c r="D21" s="26" t="s">
        <v>137</v>
      </c>
      <c r="E21" s="237">
        <f t="shared" si="1"/>
        <v>0</v>
      </c>
      <c r="F21" s="237">
        <f t="shared" si="0"/>
        <v>0</v>
      </c>
      <c r="G21" s="56"/>
    </row>
    <row r="22" spans="1:7" s="69" customFormat="1" ht="15" customHeight="1" x14ac:dyDescent="0.2">
      <c r="A22" s="4">
        <v>15</v>
      </c>
      <c r="B22" s="71" t="s">
        <v>167</v>
      </c>
      <c r="C22" s="57"/>
      <c r="D22" s="26" t="s">
        <v>137</v>
      </c>
      <c r="E22" s="237">
        <f t="shared" si="1"/>
        <v>0</v>
      </c>
      <c r="F22" s="237">
        <f t="shared" si="0"/>
        <v>0</v>
      </c>
      <c r="G22" s="56"/>
    </row>
    <row r="23" spans="1:7" s="69" customFormat="1" ht="15" customHeight="1" x14ac:dyDescent="0.2">
      <c r="A23" s="4">
        <v>16</v>
      </c>
      <c r="B23" s="71" t="s">
        <v>168</v>
      </c>
      <c r="C23" s="57"/>
      <c r="D23" s="26" t="s">
        <v>137</v>
      </c>
      <c r="E23" s="237">
        <f t="shared" si="1"/>
        <v>0</v>
      </c>
      <c r="F23" s="237">
        <f t="shared" si="0"/>
        <v>0</v>
      </c>
      <c r="G23" s="56"/>
    </row>
    <row r="24" spans="1:7" s="69" customFormat="1" ht="15" customHeight="1" x14ac:dyDescent="0.2">
      <c r="A24" s="4">
        <v>17</v>
      </c>
      <c r="B24" s="71" t="s">
        <v>169</v>
      </c>
      <c r="C24" s="57"/>
      <c r="D24" s="26" t="s">
        <v>137</v>
      </c>
      <c r="E24" s="237">
        <f t="shared" si="1"/>
        <v>0</v>
      </c>
      <c r="F24" s="237">
        <f t="shared" si="0"/>
        <v>0</v>
      </c>
      <c r="G24" s="56"/>
    </row>
    <row r="25" spans="1:7" s="69" customFormat="1" ht="15" customHeight="1" x14ac:dyDescent="0.2">
      <c r="A25" s="4">
        <v>18</v>
      </c>
      <c r="B25" s="71" t="s">
        <v>170</v>
      </c>
      <c r="C25" s="57"/>
      <c r="D25" s="26" t="s">
        <v>137</v>
      </c>
      <c r="E25" s="237">
        <f t="shared" si="1"/>
        <v>0</v>
      </c>
      <c r="F25" s="237">
        <f>E25</f>
        <v>0</v>
      </c>
      <c r="G25" s="56"/>
    </row>
    <row r="26" spans="1:7" s="69" customFormat="1" ht="15" customHeight="1" x14ac:dyDescent="0.2">
      <c r="A26" s="4">
        <v>19</v>
      </c>
      <c r="B26" s="192" t="s">
        <v>171</v>
      </c>
      <c r="C26" s="57"/>
      <c r="D26" s="26" t="s">
        <v>137</v>
      </c>
      <c r="E26" s="237">
        <f>C26*$E$9</f>
        <v>0</v>
      </c>
      <c r="F26" s="237">
        <f>E26</f>
        <v>0</v>
      </c>
      <c r="G26" s="56"/>
    </row>
    <row r="27" spans="1:7" s="69" customFormat="1" ht="15" customHeight="1" x14ac:dyDescent="0.2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237">
        <f>SUM(E20:E26)</f>
        <v>0</v>
      </c>
      <c r="F27" s="237">
        <f>SUM(F20:F26)+F18</f>
        <v>0</v>
      </c>
      <c r="G27" s="56"/>
    </row>
    <row r="28" spans="1:7" s="69" customFormat="1" ht="15" customHeight="1" x14ac:dyDescent="0.2">
      <c r="A28" s="4">
        <v>21</v>
      </c>
      <c r="B28" s="70" t="s">
        <v>173</v>
      </c>
      <c r="C28" s="238"/>
      <c r="D28" s="238"/>
      <c r="E28" s="238"/>
      <c r="F28" s="238"/>
      <c r="G28" s="239"/>
    </row>
    <row r="29" spans="1:7" s="69" customFormat="1" ht="15" customHeight="1" x14ac:dyDescent="0.2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233"/>
      <c r="F29" s="237">
        <f>E29</f>
        <v>0</v>
      </c>
      <c r="G29" s="56"/>
    </row>
    <row r="30" spans="1:7" s="69" customFormat="1" ht="15" customHeight="1" x14ac:dyDescent="0.2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233"/>
      <c r="F30" s="237">
        <f t="shared" ref="F30:F36" si="2">E30</f>
        <v>0</v>
      </c>
      <c r="G30" s="56"/>
    </row>
    <row r="31" spans="1:7" s="69" customFormat="1" ht="15" customHeight="1" x14ac:dyDescent="0.2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233"/>
      <c r="F31" s="237">
        <f t="shared" si="2"/>
        <v>0</v>
      </c>
      <c r="G31" s="56"/>
    </row>
    <row r="32" spans="1:7" s="69" customFormat="1" ht="15" customHeight="1" x14ac:dyDescent="0.2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233"/>
      <c r="F32" s="237">
        <f t="shared" si="2"/>
        <v>0</v>
      </c>
      <c r="G32" s="56"/>
    </row>
    <row r="33" spans="1:7" s="69" customFormat="1" ht="15.75" customHeight="1" x14ac:dyDescent="0.2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233"/>
      <c r="F33" s="237">
        <f t="shared" si="2"/>
        <v>0</v>
      </c>
      <c r="G33" s="56"/>
    </row>
    <row r="34" spans="1:7" s="69" customFormat="1" ht="15.75" customHeight="1" x14ac:dyDescent="0.2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233"/>
      <c r="F34" s="237">
        <f t="shared" si="2"/>
        <v>0</v>
      </c>
      <c r="G34" s="56"/>
    </row>
    <row r="35" spans="1:7" s="69" customFormat="1" ht="15" customHeight="1" x14ac:dyDescent="0.2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233"/>
      <c r="F35" s="237">
        <f t="shared" si="2"/>
        <v>0</v>
      </c>
      <c r="G35" s="56"/>
    </row>
    <row r="36" spans="1:7" s="69" customFormat="1" ht="15" customHeight="1" x14ac:dyDescent="0.2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233"/>
      <c r="F36" s="237">
        <f t="shared" si="2"/>
        <v>0</v>
      </c>
      <c r="G36" s="56"/>
    </row>
    <row r="37" spans="1:7" s="69" customFormat="1" ht="15" customHeight="1" x14ac:dyDescent="0.2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237">
        <f>SUM(E29:E36)</f>
        <v>0</v>
      </c>
      <c r="F37" s="237">
        <f>SUM(F29:F36)+F27</f>
        <v>0</v>
      </c>
      <c r="G37" s="56"/>
    </row>
    <row r="38" spans="1:7" s="69" customFormat="1" ht="15" customHeight="1" x14ac:dyDescent="0.2">
      <c r="A38" s="4">
        <v>31</v>
      </c>
      <c r="B38" s="70" t="s">
        <v>123</v>
      </c>
      <c r="C38" s="189"/>
      <c r="D38" s="26"/>
      <c r="E38" s="240"/>
      <c r="F38" s="237">
        <f>F37</f>
        <v>0</v>
      </c>
      <c r="G38" s="197" t="s">
        <v>182</v>
      </c>
    </row>
    <row r="39" spans="1:7" s="69" customFormat="1" ht="15" customHeight="1" x14ac:dyDescent="0.2">
      <c r="A39" s="4">
        <v>32</v>
      </c>
      <c r="B39" s="70" t="s">
        <v>125</v>
      </c>
      <c r="C39" s="189"/>
      <c r="D39" s="26"/>
      <c r="E39" s="160"/>
      <c r="F39" s="237">
        <f>E39*F38</f>
        <v>0</v>
      </c>
      <c r="G39" s="198" t="s">
        <v>126</v>
      </c>
    </row>
    <row r="40" spans="1:7" s="69" customFormat="1" ht="15" customHeight="1" thickBot="1" x14ac:dyDescent="0.25">
      <c r="A40" s="4">
        <v>33</v>
      </c>
      <c r="B40" s="199" t="s">
        <v>27</v>
      </c>
      <c r="C40" s="200"/>
      <c r="D40" s="201"/>
      <c r="E40" s="202"/>
      <c r="F40" s="241">
        <f>F38+F39</f>
        <v>0</v>
      </c>
      <c r="G40" s="242" t="str">
        <f>IF(F38=0,"",(F40))</f>
        <v/>
      </c>
    </row>
    <row r="41" spans="1:7" s="69" customFormat="1" ht="15" customHeight="1" x14ac:dyDescent="0.2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">
      <c r="A42" s="4"/>
      <c r="B42" s="66" t="s">
        <v>183</v>
      </c>
      <c r="C42" s="31"/>
      <c r="D42" s="30"/>
      <c r="E42" s="31"/>
      <c r="F42" s="229"/>
      <c r="G42" s="34" t="s">
        <v>87</v>
      </c>
    </row>
    <row r="43" spans="1:7" s="69" customFormat="1" x14ac:dyDescent="0.2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">
      <c r="A44" s="4"/>
      <c r="B44" s="66"/>
      <c r="C44" s="31"/>
      <c r="D44" s="30"/>
      <c r="E44" s="31"/>
      <c r="F44" s="32"/>
      <c r="G44" s="32"/>
    </row>
    <row r="45" spans="1:7" ht="2.25" customHeight="1" x14ac:dyDescent="0.2">
      <c r="A45" s="4"/>
      <c r="B45" s="66"/>
      <c r="C45" s="31"/>
      <c r="D45" s="30"/>
      <c r="E45" s="31"/>
      <c r="F45" s="9"/>
      <c r="G45" s="32"/>
    </row>
    <row r="46" spans="1:7" ht="2.25" customHeight="1" x14ac:dyDescent="0.2">
      <c r="A46" s="4"/>
      <c r="B46" s="66"/>
      <c r="C46" s="31"/>
      <c r="D46" s="30"/>
      <c r="E46" s="31"/>
      <c r="F46" s="8"/>
      <c r="G46" s="8"/>
    </row>
    <row r="47" spans="1:7" ht="2.25" customHeight="1" x14ac:dyDescent="0.2">
      <c r="A47" s="4"/>
      <c r="B47" s="67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">
      <c r="A60" s="1"/>
      <c r="B60" s="2"/>
      <c r="C60" s="10"/>
      <c r="D60" s="10"/>
      <c r="E60" s="37"/>
      <c r="F60" s="10"/>
      <c r="G60" s="10"/>
    </row>
    <row r="61" spans="1:18" s="69" customFormat="1" hidden="1" x14ac:dyDescent="0.2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">
      <c r="A69" s="1"/>
      <c r="B69" s="10"/>
      <c r="C69" s="10"/>
      <c r="D69" s="10"/>
      <c r="E69" s="37"/>
      <c r="F69" s="10"/>
      <c r="G69" s="10"/>
    </row>
    <row r="70" spans="1:7" s="69" customFormat="1" hidden="1" x14ac:dyDescent="0.2">
      <c r="A70" s="1"/>
      <c r="B70" s="10"/>
      <c r="C70" s="10"/>
      <c r="D70" s="10"/>
      <c r="E70" s="37"/>
      <c r="F70" s="10"/>
      <c r="G70" s="10"/>
    </row>
    <row r="71" spans="1:7" s="69" customFormat="1" hidden="1" x14ac:dyDescent="0.2">
      <c r="A71" s="1"/>
      <c r="B71" s="10"/>
      <c r="C71" s="10"/>
      <c r="D71" s="10"/>
      <c r="E71" s="37"/>
      <c r="F71" s="10"/>
      <c r="G71" s="10"/>
    </row>
    <row r="72" spans="1:7" s="69" customFormat="1" hidden="1" x14ac:dyDescent="0.2">
      <c r="A72" s="1"/>
      <c r="B72" s="10"/>
      <c r="C72" s="10"/>
      <c r="D72" s="10"/>
      <c r="E72" s="37"/>
      <c r="F72" s="10"/>
      <c r="G72" s="10"/>
    </row>
    <row r="73" spans="1:7" s="69" customFormat="1" hidden="1" x14ac:dyDescent="0.2">
      <c r="A73" s="1"/>
      <c r="B73" s="10"/>
      <c r="C73" s="10"/>
      <c r="D73" s="10"/>
      <c r="E73" s="37"/>
      <c r="F73" s="10"/>
      <c r="G73" s="10"/>
    </row>
    <row r="74" spans="1:7" s="69" customFormat="1" hidden="1" x14ac:dyDescent="0.2">
      <c r="A74" s="1"/>
      <c r="B74" s="10"/>
      <c r="C74" s="10"/>
      <c r="D74" s="10"/>
      <c r="E74" s="37"/>
      <c r="F74" s="10"/>
      <c r="G74" s="10"/>
    </row>
    <row r="75" spans="1:7" s="69" customFormat="1" hidden="1" x14ac:dyDescent="0.2">
      <c r="A75" s="1"/>
      <c r="B75" s="10"/>
      <c r="C75" s="10"/>
      <c r="D75" s="10"/>
      <c r="E75" s="37"/>
      <c r="F75" s="10"/>
      <c r="G75" s="10"/>
    </row>
    <row r="76" spans="1:7" s="69" customFormat="1" hidden="1" x14ac:dyDescent="0.2">
      <c r="A76" s="1"/>
      <c r="B76" s="10"/>
      <c r="C76" s="10"/>
      <c r="D76" s="10"/>
      <c r="E76" s="37"/>
      <c r="F76" s="10"/>
      <c r="G76" s="10"/>
    </row>
    <row r="77" spans="1:7" s="69" customFormat="1" x14ac:dyDescent="0.2">
      <c r="A77" s="1"/>
      <c r="B77" s="10"/>
      <c r="C77" s="10"/>
      <c r="D77" s="10"/>
      <c r="E77" s="37"/>
      <c r="F77" s="10"/>
      <c r="G77" s="10"/>
    </row>
    <row r="78" spans="1:7" s="69" customFormat="1" x14ac:dyDescent="0.2">
      <c r="A78" s="1"/>
      <c r="B78" s="10"/>
      <c r="C78" s="10"/>
      <c r="D78" s="10"/>
      <c r="E78" s="37"/>
      <c r="F78" s="10"/>
      <c r="G78" s="10"/>
    </row>
    <row r="79" spans="1:7" s="69" customFormat="1" x14ac:dyDescent="0.2">
      <c r="A79" s="1"/>
      <c r="B79" s="10"/>
      <c r="C79" s="10"/>
      <c r="D79" s="10"/>
      <c r="E79" s="37"/>
      <c r="F79" s="10"/>
      <c r="G79" s="10"/>
    </row>
    <row r="80" spans="1:7" s="69" customFormat="1" x14ac:dyDescent="0.2">
      <c r="A80" s="1"/>
      <c r="B80" s="10"/>
      <c r="C80" s="10"/>
      <c r="D80" s="10"/>
      <c r="E80" s="37"/>
      <c r="F80" s="10"/>
      <c r="G80" s="10"/>
    </row>
    <row r="81" spans="1:7" s="69" customFormat="1" x14ac:dyDescent="0.2">
      <c r="A81" s="1"/>
      <c r="B81" s="10"/>
      <c r="C81" s="10"/>
      <c r="D81" s="10"/>
      <c r="E81" s="37"/>
      <c r="F81" s="10"/>
      <c r="G81" s="10"/>
    </row>
    <row r="82" spans="1:7" s="69" customFormat="1" x14ac:dyDescent="0.2">
      <c r="A82" s="1"/>
      <c r="B82" s="10"/>
      <c r="C82" s="10"/>
      <c r="D82" s="10"/>
      <c r="E82" s="37"/>
      <c r="F82" s="10"/>
      <c r="G82" s="10"/>
    </row>
    <row r="83" spans="1:7" s="69" customFormat="1" x14ac:dyDescent="0.2">
      <c r="A83" s="1"/>
      <c r="B83" s="10"/>
      <c r="C83" s="10"/>
      <c r="D83" s="10"/>
      <c r="E83" s="37"/>
      <c r="F83" s="10"/>
      <c r="G83" s="10"/>
    </row>
    <row r="84" spans="1:7" s="69" customFormat="1" x14ac:dyDescent="0.2">
      <c r="A84" s="1"/>
      <c r="B84" s="10"/>
      <c r="C84" s="10"/>
      <c r="D84" s="10"/>
      <c r="E84" s="37"/>
      <c r="F84" s="10"/>
      <c r="G84" s="10"/>
    </row>
    <row r="85" spans="1:7" s="69" customFormat="1" x14ac:dyDescent="0.2">
      <c r="A85" s="1"/>
      <c r="B85" s="10"/>
      <c r="C85" s="10"/>
      <c r="D85" s="10"/>
      <c r="E85" s="37"/>
      <c r="F85" s="10"/>
      <c r="G85" s="10"/>
    </row>
    <row r="86" spans="1:7" s="69" customFormat="1" x14ac:dyDescent="0.2">
      <c r="A86" s="1"/>
      <c r="B86" s="10"/>
      <c r="C86" s="10"/>
      <c r="D86" s="10"/>
      <c r="E86" s="37"/>
      <c r="F86" s="10"/>
      <c r="G86" s="10"/>
    </row>
    <row r="87" spans="1:7" s="69" customFormat="1" x14ac:dyDescent="0.2">
      <c r="A87" s="1"/>
      <c r="B87" s="10"/>
      <c r="C87" s="10"/>
      <c r="D87" s="10"/>
      <c r="E87" s="37"/>
      <c r="F87" s="10"/>
      <c r="G87" s="10"/>
    </row>
    <row r="88" spans="1:7" s="69" customFormat="1" x14ac:dyDescent="0.2">
      <c r="A88" s="1"/>
      <c r="B88" s="10"/>
      <c r="C88" s="10"/>
      <c r="D88" s="10"/>
      <c r="E88" s="37"/>
      <c r="F88" s="10"/>
      <c r="G88" s="10"/>
    </row>
    <row r="89" spans="1:7" s="69" customFormat="1" x14ac:dyDescent="0.2">
      <c r="A89" s="1"/>
      <c r="B89" s="10"/>
      <c r="C89" s="10"/>
      <c r="D89" s="10"/>
      <c r="E89" s="37"/>
      <c r="F89" s="10"/>
      <c r="G89" s="10"/>
    </row>
    <row r="90" spans="1:7" s="69" customFormat="1" x14ac:dyDescent="0.2">
      <c r="A90" s="1"/>
      <c r="B90" s="10"/>
      <c r="C90" s="10"/>
      <c r="D90" s="10"/>
      <c r="E90" s="37"/>
      <c r="F90" s="10"/>
      <c r="G90" s="10"/>
    </row>
    <row r="91" spans="1:7" s="69" customFormat="1" x14ac:dyDescent="0.2">
      <c r="A91" s="1"/>
      <c r="B91" s="10"/>
      <c r="C91" s="10"/>
      <c r="D91" s="10"/>
      <c r="E91" s="37"/>
      <c r="F91" s="10"/>
      <c r="G91" s="10"/>
    </row>
    <row r="92" spans="1:7" s="69" customFormat="1" x14ac:dyDescent="0.2">
      <c r="A92" s="1"/>
      <c r="B92" s="10"/>
      <c r="C92" s="10"/>
      <c r="D92" s="10"/>
      <c r="E92" s="37"/>
      <c r="F92" s="10"/>
      <c r="G92" s="10"/>
    </row>
    <row r="93" spans="1:7" s="69" customFormat="1" x14ac:dyDescent="0.2">
      <c r="A93" s="1"/>
      <c r="B93" s="10"/>
      <c r="C93" s="10"/>
      <c r="D93" s="10"/>
      <c r="E93" s="37"/>
      <c r="F93" s="10"/>
      <c r="G93" s="10"/>
    </row>
    <row r="94" spans="1:7" s="69" customFormat="1" x14ac:dyDescent="0.2">
      <c r="A94" s="1"/>
      <c r="B94" s="10"/>
      <c r="C94" s="10"/>
      <c r="D94" s="10"/>
      <c r="E94" s="37"/>
      <c r="F94" s="10"/>
      <c r="G94" s="10"/>
    </row>
    <row r="95" spans="1:7" s="69" customFormat="1" x14ac:dyDescent="0.2">
      <c r="A95" s="1"/>
      <c r="B95" s="10"/>
      <c r="C95" s="10"/>
      <c r="D95" s="10"/>
      <c r="E95" s="37"/>
      <c r="F95" s="10"/>
      <c r="G95" s="10"/>
    </row>
    <row r="96" spans="1:7" s="69" customFormat="1" x14ac:dyDescent="0.2">
      <c r="A96" s="1"/>
      <c r="B96" s="10"/>
      <c r="C96" s="10"/>
      <c r="D96" s="10"/>
      <c r="E96" s="37"/>
      <c r="F96" s="10"/>
      <c r="G96" s="10"/>
    </row>
    <row r="97" spans="1:7" s="69" customFormat="1" x14ac:dyDescent="0.2">
      <c r="A97" s="1"/>
      <c r="B97" s="10"/>
      <c r="C97" s="10"/>
      <c r="D97" s="10"/>
      <c r="E97" s="37"/>
      <c r="F97" s="10"/>
      <c r="G97" s="10"/>
    </row>
    <row r="98" spans="1:7" s="69" customFormat="1" x14ac:dyDescent="0.2">
      <c r="A98" s="1"/>
      <c r="B98" s="10"/>
      <c r="C98" s="10"/>
      <c r="D98" s="10"/>
      <c r="E98" s="37"/>
      <c r="F98" s="10"/>
      <c r="G98" s="10"/>
    </row>
    <row r="99" spans="1:7" s="69" customFormat="1" x14ac:dyDescent="0.2">
      <c r="A99" s="1"/>
      <c r="B99" s="10"/>
      <c r="C99" s="10"/>
      <c r="D99" s="10"/>
      <c r="E99" s="37"/>
      <c r="F99" s="10"/>
      <c r="G99" s="10"/>
    </row>
    <row r="100" spans="1:7" s="69" customFormat="1" x14ac:dyDescent="0.2">
      <c r="A100" s="1"/>
      <c r="B100" s="10"/>
      <c r="C100" s="10"/>
      <c r="D100" s="10"/>
      <c r="E100" s="37"/>
      <c r="F100" s="10"/>
      <c r="G100" s="10"/>
    </row>
    <row r="101" spans="1:7" s="69" customFormat="1" x14ac:dyDescent="0.2">
      <c r="A101" s="1"/>
      <c r="B101" s="10"/>
      <c r="C101" s="10"/>
      <c r="D101" s="10"/>
      <c r="E101" s="37"/>
      <c r="F101" s="10"/>
      <c r="G101" s="10"/>
    </row>
    <row r="102" spans="1:7" s="69" customFormat="1" x14ac:dyDescent="0.2">
      <c r="A102" s="1"/>
      <c r="B102" s="10"/>
      <c r="C102" s="10"/>
      <c r="D102" s="10"/>
      <c r="E102" s="37"/>
      <c r="F102" s="10"/>
      <c r="G102" s="10"/>
    </row>
    <row r="103" spans="1:7" s="69" customFormat="1" x14ac:dyDescent="0.2">
      <c r="A103" s="1"/>
      <c r="B103" s="10"/>
      <c r="C103" s="10"/>
      <c r="D103" s="10"/>
      <c r="E103" s="37"/>
      <c r="F103" s="10"/>
      <c r="G103" s="10"/>
    </row>
    <row r="104" spans="1:7" s="69" customFormat="1" x14ac:dyDescent="0.2">
      <c r="A104" s="1"/>
      <c r="B104" s="10"/>
      <c r="C104" s="10"/>
      <c r="D104" s="10"/>
      <c r="E104" s="37"/>
      <c r="F104" s="10"/>
      <c r="G104" s="10"/>
    </row>
    <row r="105" spans="1:7" s="69" customFormat="1" x14ac:dyDescent="0.2">
      <c r="A105" s="1"/>
      <c r="B105" s="10"/>
      <c r="C105" s="10"/>
      <c r="D105" s="10"/>
      <c r="E105" s="37"/>
      <c r="F105" s="10"/>
      <c r="G105" s="10"/>
    </row>
    <row r="106" spans="1:7" s="69" customFormat="1" x14ac:dyDescent="0.2">
      <c r="A106" s="1"/>
      <c r="B106" s="10"/>
      <c r="C106" s="10"/>
      <c r="D106" s="10"/>
      <c r="E106" s="37"/>
      <c r="F106" s="10"/>
      <c r="G106" s="10"/>
    </row>
    <row r="107" spans="1:7" s="69" customFormat="1" x14ac:dyDescent="0.2">
      <c r="A107" s="1"/>
      <c r="B107" s="10"/>
      <c r="C107" s="10"/>
      <c r="D107" s="10"/>
      <c r="E107" s="37"/>
      <c r="F107" s="10"/>
      <c r="G107" s="10"/>
    </row>
    <row r="108" spans="1:7" s="69" customFormat="1" x14ac:dyDescent="0.2">
      <c r="A108" s="1"/>
      <c r="B108" s="10"/>
      <c r="C108" s="10"/>
      <c r="D108" s="10"/>
      <c r="E108" s="37"/>
      <c r="F108" s="10"/>
      <c r="G108" s="10"/>
    </row>
    <row r="109" spans="1:7" s="69" customFormat="1" x14ac:dyDescent="0.2">
      <c r="A109" s="1"/>
      <c r="B109" s="10"/>
      <c r="C109" s="10"/>
      <c r="D109" s="10"/>
      <c r="E109" s="37"/>
      <c r="F109" s="10"/>
      <c r="G109" s="10"/>
    </row>
    <row r="110" spans="1:7" s="69" customFormat="1" x14ac:dyDescent="0.2">
      <c r="A110" s="1"/>
      <c r="B110" s="10"/>
      <c r="C110" s="10"/>
      <c r="D110" s="10"/>
      <c r="E110" s="37"/>
      <c r="F110" s="10"/>
      <c r="G110" s="10"/>
    </row>
    <row r="111" spans="1:7" s="69" customFormat="1" x14ac:dyDescent="0.2">
      <c r="A111" s="1"/>
      <c r="B111" s="10"/>
      <c r="C111" s="10"/>
      <c r="D111" s="10"/>
      <c r="E111" s="37"/>
      <c r="F111" s="10"/>
      <c r="G111" s="10"/>
    </row>
    <row r="112" spans="1:7" s="69" customFormat="1" x14ac:dyDescent="0.2">
      <c r="A112" s="1"/>
      <c r="B112" s="10"/>
      <c r="C112" s="10"/>
      <c r="D112" s="10"/>
      <c r="E112" s="37"/>
      <c r="F112" s="10"/>
      <c r="G112" s="10"/>
    </row>
    <row r="113" spans="1:7" s="69" customFormat="1" x14ac:dyDescent="0.2">
      <c r="A113" s="1"/>
      <c r="B113" s="10"/>
      <c r="C113" s="10"/>
      <c r="D113" s="10"/>
      <c r="E113" s="37"/>
      <c r="F113" s="10"/>
      <c r="G113" s="10"/>
    </row>
    <row r="114" spans="1:7" s="69" customFormat="1" x14ac:dyDescent="0.2">
      <c r="A114" s="1"/>
      <c r="B114" s="10"/>
      <c r="C114" s="10"/>
      <c r="D114" s="10"/>
      <c r="E114" s="37"/>
      <c r="F114" s="10"/>
      <c r="G114" s="10"/>
    </row>
    <row r="115" spans="1:7" s="69" customFormat="1" x14ac:dyDescent="0.2">
      <c r="A115" s="1"/>
      <c r="B115" s="10"/>
      <c r="C115" s="10"/>
      <c r="D115" s="10"/>
      <c r="E115" s="37"/>
      <c r="F115" s="10"/>
      <c r="G115" s="10"/>
    </row>
    <row r="116" spans="1:7" s="69" customFormat="1" x14ac:dyDescent="0.2">
      <c r="A116" s="1"/>
      <c r="B116" s="10"/>
      <c r="C116" s="10"/>
      <c r="D116" s="10"/>
      <c r="E116" s="37"/>
      <c r="F116" s="10"/>
      <c r="G116" s="10"/>
    </row>
    <row r="117" spans="1:7" s="69" customFormat="1" x14ac:dyDescent="0.2">
      <c r="A117" s="1"/>
      <c r="B117" s="10"/>
      <c r="C117" s="10"/>
      <c r="D117" s="10"/>
      <c r="E117" s="10"/>
      <c r="F117" s="10"/>
      <c r="G117" s="10"/>
    </row>
    <row r="118" spans="1:7" s="69" customFormat="1" x14ac:dyDescent="0.2">
      <c r="A118" s="1"/>
      <c r="B118" s="10"/>
      <c r="C118" s="10"/>
      <c r="D118" s="10"/>
      <c r="E118" s="10"/>
      <c r="F118" s="10"/>
      <c r="G118" s="10"/>
    </row>
    <row r="119" spans="1:7" s="69" customFormat="1" x14ac:dyDescent="0.2">
      <c r="A119" s="1"/>
      <c r="B119" s="10"/>
      <c r="C119" s="10"/>
      <c r="D119" s="10"/>
      <c r="E119" s="10"/>
      <c r="F119" s="10"/>
      <c r="G119" s="10"/>
    </row>
    <row r="120" spans="1:7" s="69" customFormat="1" x14ac:dyDescent="0.2">
      <c r="A120" s="1"/>
      <c r="B120" s="10"/>
      <c r="C120" s="10"/>
      <c r="D120" s="10"/>
      <c r="E120" s="10"/>
      <c r="F120" s="10"/>
      <c r="G120" s="10"/>
    </row>
    <row r="121" spans="1:7" s="69" customFormat="1" x14ac:dyDescent="0.2">
      <c r="A121" s="1"/>
      <c r="B121" s="10"/>
      <c r="C121" s="10"/>
      <c r="D121" s="10"/>
      <c r="E121" s="10"/>
      <c r="F121" s="10"/>
      <c r="G121" s="10"/>
    </row>
    <row r="122" spans="1:7" s="69" customFormat="1" x14ac:dyDescent="0.2">
      <c r="A122" s="1"/>
      <c r="B122" s="10"/>
      <c r="C122" s="10"/>
      <c r="D122" s="10"/>
      <c r="E122" s="10"/>
      <c r="F122" s="10"/>
      <c r="G122" s="10"/>
    </row>
    <row r="123" spans="1:7" s="69" customFormat="1" x14ac:dyDescent="0.2">
      <c r="A123" s="1"/>
      <c r="B123" s="10"/>
      <c r="C123" s="10"/>
      <c r="D123" s="10"/>
      <c r="E123" s="10"/>
      <c r="F123" s="10"/>
      <c r="G123" s="10"/>
    </row>
    <row r="124" spans="1:7" s="69" customFormat="1" x14ac:dyDescent="0.2">
      <c r="A124" s="1"/>
      <c r="B124" s="10"/>
      <c r="C124" s="10"/>
      <c r="D124" s="10"/>
      <c r="E124" s="10"/>
      <c r="F124" s="10"/>
      <c r="G124" s="10"/>
    </row>
    <row r="125" spans="1:7" s="69" customFormat="1" x14ac:dyDescent="0.2">
      <c r="A125" s="1"/>
      <c r="B125" s="35"/>
      <c r="C125" s="35"/>
      <c r="D125" s="35"/>
      <c r="E125" s="35"/>
      <c r="F125" s="35"/>
      <c r="G125" s="35"/>
    </row>
    <row r="126" spans="1:7" s="69" customFormat="1" x14ac:dyDescent="0.2">
      <c r="A126" s="1"/>
      <c r="B126" s="35"/>
      <c r="C126" s="35"/>
      <c r="D126" s="35"/>
      <c r="E126" s="35"/>
      <c r="F126" s="35"/>
      <c r="G126" s="35"/>
    </row>
    <row r="127" spans="1:7" s="69" customFormat="1" x14ac:dyDescent="0.2">
      <c r="A127" s="1"/>
      <c r="B127" s="35"/>
      <c r="C127" s="35"/>
      <c r="D127" s="35"/>
      <c r="E127" s="35"/>
      <c r="F127" s="35"/>
      <c r="G127" s="35"/>
    </row>
    <row r="128" spans="1:7" s="69" customFormat="1" x14ac:dyDescent="0.2">
      <c r="A128" s="1"/>
      <c r="B128" s="35"/>
      <c r="C128" s="35"/>
      <c r="D128" s="35"/>
      <c r="E128" s="35"/>
      <c r="F128" s="35"/>
      <c r="G128" s="35"/>
    </row>
    <row r="129" spans="1:7" s="69" customFormat="1" x14ac:dyDescent="0.2">
      <c r="A129" s="1"/>
      <c r="B129" s="35"/>
      <c r="C129" s="35"/>
      <c r="D129" s="35"/>
      <c r="E129" s="35"/>
      <c r="F129" s="35"/>
      <c r="G129" s="35"/>
    </row>
    <row r="130" spans="1:7" s="69" customFormat="1" x14ac:dyDescent="0.2">
      <c r="A130" s="1"/>
      <c r="B130" s="35"/>
      <c r="C130" s="35"/>
      <c r="D130" s="35"/>
      <c r="E130" s="35"/>
      <c r="F130" s="35"/>
      <c r="G130" s="35"/>
    </row>
    <row r="131" spans="1:7" s="69" customFormat="1" x14ac:dyDescent="0.2">
      <c r="A131" s="1"/>
      <c r="B131" s="35"/>
      <c r="C131" s="35"/>
      <c r="D131" s="35"/>
      <c r="E131" s="35"/>
      <c r="F131" s="35"/>
      <c r="G131" s="35"/>
    </row>
  </sheetData>
  <mergeCells count="5">
    <mergeCell ref="B2:E3"/>
    <mergeCell ref="F2:G3"/>
    <mergeCell ref="C4:E4"/>
    <mergeCell ref="C5:E5"/>
    <mergeCell ref="C6:E6"/>
  </mergeCells>
  <conditionalFormatting sqref="C10:D10">
    <cfRule type="cellIs" dxfId="87" priority="8" stopIfTrue="1" operator="greaterThan">
      <formula>0</formula>
    </cfRule>
  </conditionalFormatting>
  <conditionalFormatting sqref="C4:E4">
    <cfRule type="expression" dxfId="86" priority="10" stopIfTrue="1">
      <formula>IF($C$4="AWS / FA / Signal &amp; Magnet",1,0)</formula>
    </cfRule>
  </conditionalFormatting>
  <conditionalFormatting sqref="C19:G19">
    <cfRule type="cellIs" dxfId="85" priority="7" stopIfTrue="1" operator="greaterThan">
      <formula>0</formula>
    </cfRule>
  </conditionalFormatting>
  <conditionalFormatting sqref="C28:G28">
    <cfRule type="cellIs" dxfId="84" priority="3" stopIfTrue="1" operator="greaterThan">
      <formula>0</formula>
    </cfRule>
  </conditionalFormatting>
  <conditionalFormatting sqref="E37">
    <cfRule type="cellIs" dxfId="83" priority="1" stopIfTrue="1" operator="greaterThan">
      <formula>0</formula>
    </cfRule>
  </conditionalFormatting>
  <conditionalFormatting sqref="E18:F18">
    <cfRule type="cellIs" dxfId="82" priority="6" stopIfTrue="1" operator="greaterThan">
      <formula>0</formula>
    </cfRule>
  </conditionalFormatting>
  <conditionalFormatting sqref="E20:F27">
    <cfRule type="cellIs" dxfId="81" priority="2" stopIfTrue="1" operator="greaterThan">
      <formula>0</formula>
    </cfRule>
  </conditionalFormatting>
  <conditionalFormatting sqref="F9:F17 E10:E17 F29 E30:F36">
    <cfRule type="cellIs" dxfId="80" priority="9" stopIfTrue="1" operator="greaterThan">
      <formula>0</formula>
    </cfRule>
  </conditionalFormatting>
  <conditionalFormatting sqref="F37:F40">
    <cfRule type="cellIs" dxfId="79" priority="5" stopIfTrue="1" operator="greaterThan">
      <formula>0</formula>
    </cfRule>
  </conditionalFormatting>
  <conditionalFormatting sqref="G40">
    <cfRule type="cellIs" dxfId="78" priority="4" stopIfTrue="1" operator="greaterThan">
      <formula>0</formula>
    </cfRule>
  </conditionalFormatting>
  <dataValidations count="4">
    <dataValidation operator="greaterThan" allowBlank="1" showInputMessage="1" showErrorMessage="1" sqref="C9" xr:uid="{02A7DE05-67AB-4726-B1B7-90AA6AA62424}"/>
    <dataValidation type="list" allowBlank="1" showInputMessage="1" showErrorMessage="1" sqref="C4:E4" xr:uid="{CDFE1306-9190-4220-B1FB-2D0A9B948091}">
      <formula1>$C$61:$C$70</formula1>
    </dataValidation>
    <dataValidation type="decimal" operator="greaterThanOrEqual" allowBlank="1" showInputMessage="1" showErrorMessage="1" sqref="C10:D10 F10 F19:G19 C19:D19 C28:D28 E28:E36 E10:E17 E19:E26 F28:G28" xr:uid="{255E7213-9A2B-4528-849B-CA16720A095E}">
      <formula1>0</formula1>
    </dataValidation>
    <dataValidation type="decimal" operator="greaterThan" allowBlank="1" showInputMessage="1" showErrorMessage="1" sqref="E39 E9" xr:uid="{E35C466B-6F70-4FEF-B4E9-3CE1AEBAB34F}">
      <formula1>0</formula1>
    </dataValidation>
  </dataValidations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DFCA9-26EB-4195-9FCE-7244405A9B9A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5" customWidth="1"/>
    <col min="3" max="3" width="7.5703125" style="35" customWidth="1"/>
    <col min="4" max="4" width="8" style="35" bestFit="1" customWidth="1"/>
    <col min="5" max="5" width="11.85546875" style="35" bestFit="1" customWidth="1"/>
    <col min="6" max="6" width="11.7109375" style="35" bestFit="1" customWidth="1"/>
    <col min="7" max="7" width="25.7109375" style="35" bestFit="1" customWidth="1"/>
    <col min="8" max="17" width="11.42578125" style="69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55" t="s">
        <v>112</v>
      </c>
      <c r="C2" s="256"/>
      <c r="D2" s="256"/>
      <c r="E2" s="256"/>
      <c r="F2" s="257"/>
      <c r="G2" s="25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6"/>
      <c r="B3" s="256"/>
      <c r="C3" s="256"/>
      <c r="D3" s="256"/>
      <c r="E3" s="256"/>
      <c r="F3" s="258"/>
      <c r="G3" s="25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5" t="s">
        <v>113</v>
      </c>
      <c r="C4" s="259" t="s">
        <v>149</v>
      </c>
      <c r="D4" s="259"/>
      <c r="E4" s="260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">
      <c r="A50" s="177"/>
      <c r="B50" s="178"/>
      <c r="C50" s="179"/>
      <c r="D50" s="180"/>
      <c r="E50" s="179"/>
      <c r="F50" s="182"/>
      <c r="G50" s="181"/>
    </row>
    <row r="51" spans="1:17" ht="3" customHeight="1" x14ac:dyDescent="0.2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38"/>
      <c r="B64" s="2"/>
      <c r="C64" s="2"/>
      <c r="D64" s="10"/>
      <c r="E64" s="37"/>
      <c r="F64" s="10"/>
      <c r="G64" s="10"/>
    </row>
    <row r="65" spans="1:17" x14ac:dyDescent="0.2">
      <c r="A65" s="1"/>
      <c r="B65" s="2"/>
      <c r="C65" s="10"/>
      <c r="D65" s="10"/>
      <c r="E65" s="37"/>
      <c r="F65" s="10"/>
      <c r="G65" s="10"/>
    </row>
    <row r="66" spans="1:17" x14ac:dyDescent="0.2">
      <c r="A66" s="41"/>
      <c r="B66" s="10"/>
      <c r="C66" s="10"/>
      <c r="D66" s="10"/>
      <c r="E66" s="37"/>
      <c r="F66" s="10"/>
      <c r="G66" s="10"/>
    </row>
    <row r="67" spans="1:17" x14ac:dyDescent="0.2">
      <c r="A67" s="1"/>
      <c r="B67" s="10"/>
      <c r="C67" s="10" t="s">
        <v>146</v>
      </c>
      <c r="D67" s="10"/>
      <c r="E67" s="37"/>
      <c r="F67" s="10"/>
      <c r="G67" s="10"/>
    </row>
    <row r="68" spans="1:17" x14ac:dyDescent="0.2">
      <c r="A68" s="1"/>
      <c r="B68" s="10"/>
      <c r="C68" s="10" t="s">
        <v>147</v>
      </c>
      <c r="D68" s="10"/>
      <c r="E68" s="37"/>
      <c r="F68" s="10"/>
      <c r="G68" s="10"/>
    </row>
    <row r="69" spans="1:17" x14ac:dyDescent="0.2">
      <c r="A69" s="1"/>
      <c r="B69" s="10"/>
      <c r="C69" s="10" t="s">
        <v>148</v>
      </c>
      <c r="D69" s="10"/>
      <c r="E69" s="37"/>
      <c r="F69" s="10"/>
      <c r="G69" s="10"/>
    </row>
    <row r="70" spans="1:17" x14ac:dyDescent="0.2">
      <c r="A70" s="1"/>
      <c r="B70" s="10"/>
      <c r="C70" s="47" t="s">
        <v>149</v>
      </c>
      <c r="D70" s="10"/>
      <c r="E70" s="37"/>
      <c r="F70" s="10"/>
      <c r="G70" s="10"/>
    </row>
    <row r="71" spans="1:17" x14ac:dyDescent="0.2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77" priority="16" stopIfTrue="1">
      <formula>IF($C$4="AWS / FA / Signal &amp; Magnet",1,0)</formula>
    </cfRule>
  </conditionalFormatting>
  <conditionalFormatting sqref="E10:E11">
    <cfRule type="cellIs" dxfId="76" priority="14" stopIfTrue="1" operator="greaterThan">
      <formula>0</formula>
    </cfRule>
  </conditionalFormatting>
  <conditionalFormatting sqref="E27">
    <cfRule type="cellIs" dxfId="75" priority="4" stopIfTrue="1" operator="greaterThan">
      <formula>0</formula>
    </cfRule>
  </conditionalFormatting>
  <conditionalFormatting sqref="E34">
    <cfRule type="cellIs" dxfId="74" priority="3" stopIfTrue="1" operator="greaterThan">
      <formula>0</formula>
    </cfRule>
  </conditionalFormatting>
  <conditionalFormatting sqref="E41">
    <cfRule type="cellIs" dxfId="73" priority="1" stopIfTrue="1" operator="greaterThan">
      <formula>0</formula>
    </cfRule>
  </conditionalFormatting>
  <conditionalFormatting sqref="F9:F16">
    <cfRule type="cellIs" dxfId="72" priority="12" stopIfTrue="1" operator="greaterThan">
      <formula>0</formula>
    </cfRule>
  </conditionalFormatting>
  <conditionalFormatting sqref="F16">
    <cfRule type="cellIs" dxfId="71" priority="13" stopIfTrue="1" operator="lessThan">
      <formula>0</formula>
    </cfRule>
  </conditionalFormatting>
  <conditionalFormatting sqref="F18:F24">
    <cfRule type="cellIs" dxfId="70" priority="10" stopIfTrue="1" operator="greaterThan">
      <formula>0</formula>
    </cfRule>
  </conditionalFormatting>
  <conditionalFormatting sqref="F24">
    <cfRule type="cellIs" dxfId="69" priority="11" stopIfTrue="1" operator="lessThan">
      <formula>0</formula>
    </cfRule>
  </conditionalFormatting>
  <conditionalFormatting sqref="F26:F31">
    <cfRule type="cellIs" dxfId="68" priority="8" stopIfTrue="1" operator="greaterThan">
      <formula>0</formula>
    </cfRule>
  </conditionalFormatting>
  <conditionalFormatting sqref="F31">
    <cfRule type="cellIs" dxfId="67" priority="9" stopIfTrue="1" operator="lessThan">
      <formula>0</formula>
    </cfRule>
  </conditionalFormatting>
  <conditionalFormatting sqref="F34:F38">
    <cfRule type="cellIs" dxfId="66" priority="6" stopIfTrue="1" operator="greaterThan">
      <formula>0</formula>
    </cfRule>
  </conditionalFormatting>
  <conditionalFormatting sqref="F38">
    <cfRule type="cellIs" dxfId="65" priority="7" stopIfTrue="1" operator="lessThan">
      <formula>0</formula>
    </cfRule>
  </conditionalFormatting>
  <conditionalFormatting sqref="F41:F45">
    <cfRule type="cellIs" dxfId="64" priority="2" stopIfTrue="1" operator="greaterThan">
      <formula>0</formula>
    </cfRule>
  </conditionalFormatting>
  <conditionalFormatting sqref="F45">
    <cfRule type="cellIs" dxfId="63" priority="5" stopIfTrue="1" operator="lessThan">
      <formula>0</formula>
    </cfRule>
  </conditionalFormatting>
  <conditionalFormatting sqref="G15">
    <cfRule type="cellIs" dxfId="62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CA36DF66-8F05-4045-9BFC-C13632F8ED29}">
      <formula1>-1</formula1>
      <formula2>1</formula2>
    </dataValidation>
    <dataValidation type="decimal" operator="lessThanOrEqual" allowBlank="1" showInputMessage="1" showErrorMessage="1" sqref="E46" xr:uid="{468896C4-9E9F-4010-AB78-E39D4DEAD90E}">
      <formula1>0</formula1>
    </dataValidation>
    <dataValidation operator="greaterThan" allowBlank="1" showInputMessage="1" showErrorMessage="1" sqref="C9 C40 C33 C26 F26 F33 C12 F40" xr:uid="{AFF518E8-7983-444D-A3BC-D3FAAAEDA755}"/>
    <dataValidation type="list" allowBlank="1" showInputMessage="1" showErrorMessage="1" sqref="C4:E4" xr:uid="{884D7D46-DD7B-4699-A5AB-1652CB3A2A35}">
      <formula1>$C$66:$C$76</formula1>
    </dataValidation>
    <dataValidation type="decimal" operator="greaterThanOrEqual" allowBlank="1" showInputMessage="1" showErrorMessage="1" sqref="E27 E41 E34 E10:E12" xr:uid="{3AF9F3A0-4246-4AEB-BBD9-F7B10A5B82FE}">
      <formula1>0</formula1>
    </dataValidation>
    <dataValidation type="decimal" operator="greaterThan" allowBlank="1" showInputMessage="1" showErrorMessage="1" sqref="E29 E26 E36 E33 E22 E18:E20 E43 E14 E40 E9 C20" xr:uid="{5CB8F0C5-E93C-46F4-B938-7A5BB9076618}">
      <formula1>0</formula1>
    </dataValidation>
    <dataValidation type="list" allowBlank="1" showInputMessage="1" showErrorMessage="1" sqref="D18:D20" xr:uid="{211109CF-4E19-4414-AD4D-570019A52A19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736B9-0039-44E0-8E03-CCF9ED69ED01}">
  <sheetPr>
    <pageSetUpPr fitToPage="1"/>
  </sheetPr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5" customWidth="1"/>
    <col min="3" max="3" width="8" style="35" customWidth="1"/>
    <col min="4" max="4" width="6.7109375" style="35" customWidth="1"/>
    <col min="5" max="6" width="12.7109375" style="35" customWidth="1"/>
    <col min="7" max="7" width="29.7109375" style="35" customWidth="1"/>
    <col min="8" max="18" width="11.42578125" style="69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55" t="s">
        <v>154</v>
      </c>
      <c r="C2" s="256"/>
      <c r="D2" s="256"/>
      <c r="E2" s="256"/>
      <c r="F2" s="257"/>
      <c r="G2" s="257"/>
    </row>
    <row r="3" spans="1:7" ht="15" customHeight="1" x14ac:dyDescent="0.2">
      <c r="A3" s="36"/>
      <c r="B3" s="256"/>
      <c r="C3" s="256"/>
      <c r="D3" s="256"/>
      <c r="E3" s="256"/>
      <c r="F3" s="258"/>
      <c r="G3" s="258"/>
    </row>
    <row r="4" spans="1:7" ht="15" customHeight="1" x14ac:dyDescent="0.2">
      <c r="A4" s="1"/>
      <c r="B4" s="45" t="s">
        <v>113</v>
      </c>
      <c r="C4" s="259" t="s">
        <v>149</v>
      </c>
      <c r="D4" s="259"/>
      <c r="E4" s="260"/>
      <c r="F4" s="152"/>
      <c r="G4" s="153"/>
    </row>
    <row r="5" spans="1: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</row>
    <row r="6" spans="1: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3"/>
      <c r="F7" s="10"/>
      <c r="G7" s="10"/>
    </row>
    <row r="8" spans="1:7" ht="15" customHeight="1" x14ac:dyDescent="0.2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25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">
      <c r="A44" s="4"/>
      <c r="B44" s="66"/>
      <c r="C44" s="31"/>
      <c r="D44" s="30"/>
      <c r="E44" s="31"/>
      <c r="F44" s="32"/>
      <c r="G44" s="32"/>
    </row>
    <row r="45" spans="1:7" ht="2.25" customHeight="1" x14ac:dyDescent="0.2">
      <c r="A45" s="4"/>
      <c r="B45" s="66"/>
      <c r="C45" s="31"/>
      <c r="D45" s="30"/>
      <c r="E45" s="31"/>
      <c r="F45" s="9"/>
      <c r="G45" s="32"/>
    </row>
    <row r="46" spans="1:7" ht="2.25" customHeight="1" x14ac:dyDescent="0.2">
      <c r="A46" s="4"/>
      <c r="B46" s="66"/>
      <c r="C46" s="31"/>
      <c r="D46" s="30"/>
      <c r="E46" s="31"/>
      <c r="F46" s="8"/>
      <c r="G46" s="8"/>
    </row>
    <row r="47" spans="1:7" ht="2.25" customHeight="1" x14ac:dyDescent="0.2">
      <c r="A47" s="4"/>
      <c r="B47" s="67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">
      <c r="A60" s="1"/>
      <c r="B60" s="2"/>
      <c r="C60" s="10"/>
      <c r="D60" s="10"/>
      <c r="E60" s="37"/>
      <c r="F60" s="10"/>
      <c r="G60" s="10"/>
    </row>
    <row r="61" spans="1:18" s="69" customFormat="1" hidden="1" x14ac:dyDescent="0.2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">
      <c r="A69" s="1"/>
      <c r="B69" s="10"/>
      <c r="C69" s="10"/>
      <c r="D69" s="10"/>
      <c r="E69" s="37"/>
      <c r="F69" s="10"/>
      <c r="G69" s="10"/>
    </row>
    <row r="70" spans="1:7" s="69" customFormat="1" hidden="1" x14ac:dyDescent="0.2">
      <c r="A70" s="1"/>
      <c r="B70" s="10"/>
      <c r="C70" s="10"/>
      <c r="D70" s="10"/>
      <c r="E70" s="37"/>
      <c r="F70" s="10"/>
      <c r="G70" s="10"/>
    </row>
    <row r="71" spans="1:7" s="69" customFormat="1" hidden="1" x14ac:dyDescent="0.2">
      <c r="A71" s="1"/>
      <c r="B71" s="10"/>
      <c r="C71" s="10"/>
      <c r="D71" s="10"/>
      <c r="E71" s="37"/>
      <c r="F71" s="10"/>
      <c r="G71" s="10"/>
    </row>
    <row r="72" spans="1:7" s="69" customFormat="1" hidden="1" x14ac:dyDescent="0.2">
      <c r="A72" s="1"/>
      <c r="B72" s="10"/>
      <c r="C72" s="10"/>
      <c r="D72" s="10"/>
      <c r="E72" s="37"/>
      <c r="F72" s="10"/>
      <c r="G72" s="10"/>
    </row>
    <row r="73" spans="1:7" s="69" customFormat="1" hidden="1" x14ac:dyDescent="0.2">
      <c r="A73" s="1"/>
      <c r="B73" s="10"/>
      <c r="C73" s="10"/>
      <c r="D73" s="10"/>
      <c r="E73" s="37"/>
      <c r="F73" s="10"/>
      <c r="G73" s="10"/>
    </row>
    <row r="74" spans="1:7" s="69" customFormat="1" hidden="1" x14ac:dyDescent="0.2">
      <c r="A74" s="1"/>
      <c r="B74" s="10"/>
      <c r="C74" s="10"/>
      <c r="D74" s="10"/>
      <c r="E74" s="37"/>
      <c r="F74" s="10"/>
      <c r="G74" s="10"/>
    </row>
    <row r="75" spans="1:7" s="69" customFormat="1" hidden="1" x14ac:dyDescent="0.2">
      <c r="A75" s="1"/>
      <c r="B75" s="10"/>
      <c r="C75" s="10"/>
      <c r="D75" s="10"/>
      <c r="E75" s="37"/>
      <c r="F75" s="10"/>
      <c r="G75" s="10"/>
    </row>
    <row r="76" spans="1:7" s="69" customFormat="1" hidden="1" x14ac:dyDescent="0.2">
      <c r="A76" s="1"/>
      <c r="B76" s="10"/>
      <c r="C76" s="10"/>
      <c r="D76" s="10"/>
      <c r="E76" s="37"/>
      <c r="F76" s="10"/>
      <c r="G76" s="10"/>
    </row>
    <row r="77" spans="1:7" s="69" customFormat="1" x14ac:dyDescent="0.2">
      <c r="A77" s="1"/>
      <c r="B77" s="10"/>
      <c r="C77" s="10"/>
      <c r="D77" s="10"/>
      <c r="E77" s="37"/>
      <c r="F77" s="10"/>
      <c r="G77" s="10"/>
    </row>
    <row r="78" spans="1:7" s="69" customFormat="1" x14ac:dyDescent="0.2">
      <c r="A78" s="1"/>
      <c r="B78" s="10"/>
      <c r="C78" s="10"/>
      <c r="D78" s="10"/>
      <c r="E78" s="37"/>
      <c r="F78" s="10"/>
      <c r="G78" s="10"/>
    </row>
    <row r="79" spans="1:7" s="69" customFormat="1" x14ac:dyDescent="0.2">
      <c r="A79" s="1"/>
      <c r="B79" s="10"/>
      <c r="C79" s="10"/>
      <c r="D79" s="10"/>
      <c r="E79" s="37"/>
      <c r="F79" s="10"/>
      <c r="G79" s="10"/>
    </row>
    <row r="80" spans="1:7" s="69" customFormat="1" x14ac:dyDescent="0.2">
      <c r="A80" s="1"/>
      <c r="B80" s="10"/>
      <c r="C80" s="10"/>
      <c r="D80" s="10"/>
      <c r="E80" s="37"/>
      <c r="F80" s="10"/>
      <c r="G80" s="10"/>
    </row>
    <row r="81" spans="1:7" s="69" customFormat="1" x14ac:dyDescent="0.2">
      <c r="A81" s="1"/>
      <c r="B81" s="10"/>
      <c r="C81" s="10"/>
      <c r="D81" s="10"/>
      <c r="E81" s="37"/>
      <c r="F81" s="10"/>
      <c r="G81" s="10"/>
    </row>
    <row r="82" spans="1:7" s="69" customFormat="1" x14ac:dyDescent="0.2">
      <c r="A82" s="1"/>
      <c r="B82" s="10"/>
      <c r="C82" s="10"/>
      <c r="D82" s="10"/>
      <c r="E82" s="37"/>
      <c r="F82" s="10"/>
      <c r="G82" s="10"/>
    </row>
    <row r="83" spans="1:7" s="69" customFormat="1" x14ac:dyDescent="0.2">
      <c r="A83" s="1"/>
      <c r="B83" s="10"/>
      <c r="C83" s="10"/>
      <c r="D83" s="10"/>
      <c r="E83" s="37"/>
      <c r="F83" s="10"/>
      <c r="G83" s="10"/>
    </row>
    <row r="84" spans="1:7" s="69" customFormat="1" x14ac:dyDescent="0.2">
      <c r="A84" s="1"/>
      <c r="B84" s="10"/>
      <c r="C84" s="10"/>
      <c r="D84" s="10"/>
      <c r="E84" s="37"/>
      <c r="F84" s="10"/>
      <c r="G84" s="10"/>
    </row>
    <row r="85" spans="1:7" s="69" customFormat="1" x14ac:dyDescent="0.2">
      <c r="A85" s="1"/>
      <c r="B85" s="10"/>
      <c r="C85" s="10"/>
      <c r="D85" s="10"/>
      <c r="E85" s="37"/>
      <c r="F85" s="10"/>
      <c r="G85" s="10"/>
    </row>
    <row r="86" spans="1:7" s="69" customFormat="1" x14ac:dyDescent="0.2">
      <c r="A86" s="1"/>
      <c r="B86" s="10"/>
      <c r="C86" s="10"/>
      <c r="D86" s="10"/>
      <c r="E86" s="37"/>
      <c r="F86" s="10"/>
      <c r="G86" s="10"/>
    </row>
    <row r="87" spans="1:7" s="69" customFormat="1" x14ac:dyDescent="0.2">
      <c r="A87" s="1"/>
      <c r="B87" s="10"/>
      <c r="C87" s="10"/>
      <c r="D87" s="10"/>
      <c r="E87" s="37"/>
      <c r="F87" s="10"/>
      <c r="G87" s="10"/>
    </row>
    <row r="88" spans="1:7" s="69" customFormat="1" x14ac:dyDescent="0.2">
      <c r="A88" s="1"/>
      <c r="B88" s="10"/>
      <c r="C88" s="10"/>
      <c r="D88" s="10"/>
      <c r="E88" s="37"/>
      <c r="F88" s="10"/>
      <c r="G88" s="10"/>
    </row>
    <row r="89" spans="1:7" s="69" customFormat="1" x14ac:dyDescent="0.2">
      <c r="A89" s="1"/>
      <c r="B89" s="10"/>
      <c r="C89" s="10"/>
      <c r="D89" s="10"/>
      <c r="E89" s="37"/>
      <c r="F89" s="10"/>
      <c r="G89" s="10"/>
    </row>
    <row r="90" spans="1:7" s="69" customFormat="1" x14ac:dyDescent="0.2">
      <c r="A90" s="1"/>
      <c r="B90" s="10"/>
      <c r="C90" s="10"/>
      <c r="D90" s="10"/>
      <c r="E90" s="37"/>
      <c r="F90" s="10"/>
      <c r="G90" s="10"/>
    </row>
    <row r="91" spans="1:7" s="69" customFormat="1" x14ac:dyDescent="0.2">
      <c r="A91" s="1"/>
      <c r="B91" s="10"/>
      <c r="C91" s="10"/>
      <c r="D91" s="10"/>
      <c r="E91" s="37"/>
      <c r="F91" s="10"/>
      <c r="G91" s="10"/>
    </row>
    <row r="92" spans="1:7" s="69" customFormat="1" x14ac:dyDescent="0.2">
      <c r="A92" s="1"/>
      <c r="B92" s="10"/>
      <c r="C92" s="10"/>
      <c r="D92" s="10"/>
      <c r="E92" s="37"/>
      <c r="F92" s="10"/>
      <c r="G92" s="10"/>
    </row>
    <row r="93" spans="1:7" s="69" customFormat="1" x14ac:dyDescent="0.2">
      <c r="A93" s="1"/>
      <c r="B93" s="10"/>
      <c r="C93" s="10"/>
      <c r="D93" s="10"/>
      <c r="E93" s="37"/>
      <c r="F93" s="10"/>
      <c r="G93" s="10"/>
    </row>
    <row r="94" spans="1:7" s="69" customFormat="1" x14ac:dyDescent="0.2">
      <c r="A94" s="1"/>
      <c r="B94" s="10"/>
      <c r="C94" s="10"/>
      <c r="D94" s="10"/>
      <c r="E94" s="37"/>
      <c r="F94" s="10"/>
      <c r="G94" s="10"/>
    </row>
    <row r="95" spans="1:7" s="69" customFormat="1" x14ac:dyDescent="0.2">
      <c r="A95" s="1"/>
      <c r="B95" s="10"/>
      <c r="C95" s="10"/>
      <c r="D95" s="10"/>
      <c r="E95" s="37"/>
      <c r="F95" s="10"/>
      <c r="G95" s="10"/>
    </row>
    <row r="96" spans="1:7" s="69" customFormat="1" x14ac:dyDescent="0.2">
      <c r="A96" s="1"/>
      <c r="B96" s="10"/>
      <c r="C96" s="10"/>
      <c r="D96" s="10"/>
      <c r="E96" s="37"/>
      <c r="F96" s="10"/>
      <c r="G96" s="10"/>
    </row>
    <row r="97" spans="1:7" s="69" customFormat="1" x14ac:dyDescent="0.2">
      <c r="A97" s="1"/>
      <c r="B97" s="10"/>
      <c r="C97" s="10"/>
      <c r="D97" s="10"/>
      <c r="E97" s="37"/>
      <c r="F97" s="10"/>
      <c r="G97" s="10"/>
    </row>
    <row r="98" spans="1:7" s="69" customFormat="1" x14ac:dyDescent="0.2">
      <c r="A98" s="1"/>
      <c r="B98" s="10"/>
      <c r="C98" s="10"/>
      <c r="D98" s="10"/>
      <c r="E98" s="37"/>
      <c r="F98" s="10"/>
      <c r="G98" s="10"/>
    </row>
    <row r="99" spans="1:7" s="69" customFormat="1" x14ac:dyDescent="0.2">
      <c r="A99" s="1"/>
      <c r="B99" s="10"/>
      <c r="C99" s="10"/>
      <c r="D99" s="10"/>
      <c r="E99" s="37"/>
      <c r="F99" s="10"/>
      <c r="G99" s="10"/>
    </row>
    <row r="100" spans="1:7" s="69" customFormat="1" x14ac:dyDescent="0.2">
      <c r="A100" s="1"/>
      <c r="B100" s="10"/>
      <c r="C100" s="10"/>
      <c r="D100" s="10"/>
      <c r="E100" s="37"/>
      <c r="F100" s="10"/>
      <c r="G100" s="10"/>
    </row>
    <row r="101" spans="1:7" s="69" customFormat="1" x14ac:dyDescent="0.2">
      <c r="A101" s="1"/>
      <c r="B101" s="10"/>
      <c r="C101" s="10"/>
      <c r="D101" s="10"/>
      <c r="E101" s="37"/>
      <c r="F101" s="10"/>
      <c r="G101" s="10"/>
    </row>
    <row r="102" spans="1:7" s="69" customFormat="1" x14ac:dyDescent="0.2">
      <c r="A102" s="1"/>
      <c r="B102" s="10"/>
      <c r="C102" s="10"/>
      <c r="D102" s="10"/>
      <c r="E102" s="37"/>
      <c r="F102" s="10"/>
      <c r="G102" s="10"/>
    </row>
    <row r="103" spans="1:7" s="69" customFormat="1" x14ac:dyDescent="0.2">
      <c r="A103" s="1"/>
      <c r="B103" s="10"/>
      <c r="C103" s="10"/>
      <c r="D103" s="10"/>
      <c r="E103" s="37"/>
      <c r="F103" s="10"/>
      <c r="G103" s="10"/>
    </row>
    <row r="104" spans="1:7" s="69" customFormat="1" x14ac:dyDescent="0.2">
      <c r="A104" s="1"/>
      <c r="B104" s="10"/>
      <c r="C104" s="10"/>
      <c r="D104" s="10"/>
      <c r="E104" s="37"/>
      <c r="F104" s="10"/>
      <c r="G104" s="10"/>
    </row>
    <row r="105" spans="1:7" s="69" customFormat="1" x14ac:dyDescent="0.2">
      <c r="A105" s="1"/>
      <c r="B105" s="10"/>
      <c r="C105" s="10"/>
      <c r="D105" s="10"/>
      <c r="E105" s="37"/>
      <c r="F105" s="10"/>
      <c r="G105" s="10"/>
    </row>
    <row r="106" spans="1:7" s="69" customFormat="1" x14ac:dyDescent="0.2">
      <c r="A106" s="1"/>
      <c r="B106" s="10"/>
      <c r="C106" s="10"/>
      <c r="D106" s="10"/>
      <c r="E106" s="37"/>
      <c r="F106" s="10"/>
      <c r="G106" s="10"/>
    </row>
    <row r="107" spans="1:7" s="69" customFormat="1" x14ac:dyDescent="0.2">
      <c r="A107" s="1"/>
      <c r="B107" s="10"/>
      <c r="C107" s="10"/>
      <c r="D107" s="10"/>
      <c r="E107" s="37"/>
      <c r="F107" s="10"/>
      <c r="G107" s="10"/>
    </row>
    <row r="108" spans="1:7" s="69" customFormat="1" x14ac:dyDescent="0.2">
      <c r="A108" s="1"/>
      <c r="B108" s="10"/>
      <c r="C108" s="10"/>
      <c r="D108" s="10"/>
      <c r="E108" s="37"/>
      <c r="F108" s="10"/>
      <c r="G108" s="10"/>
    </row>
    <row r="109" spans="1:7" s="69" customFormat="1" x14ac:dyDescent="0.2">
      <c r="A109" s="1"/>
      <c r="B109" s="10"/>
      <c r="C109" s="10"/>
      <c r="D109" s="10"/>
      <c r="E109" s="37"/>
      <c r="F109" s="10"/>
      <c r="G109" s="10"/>
    </row>
    <row r="110" spans="1:7" s="69" customFormat="1" x14ac:dyDescent="0.2">
      <c r="A110" s="1"/>
      <c r="B110" s="10"/>
      <c r="C110" s="10"/>
      <c r="D110" s="10"/>
      <c r="E110" s="37"/>
      <c r="F110" s="10"/>
      <c r="G110" s="10"/>
    </row>
    <row r="111" spans="1:7" s="69" customFormat="1" x14ac:dyDescent="0.2">
      <c r="A111" s="1"/>
      <c r="B111" s="10"/>
      <c r="C111" s="10"/>
      <c r="D111" s="10"/>
      <c r="E111" s="37"/>
      <c r="F111" s="10"/>
      <c r="G111" s="10"/>
    </row>
    <row r="112" spans="1:7" s="69" customFormat="1" x14ac:dyDescent="0.2">
      <c r="A112" s="1"/>
      <c r="B112" s="10"/>
      <c r="C112" s="10"/>
      <c r="D112" s="10"/>
      <c r="E112" s="37"/>
      <c r="F112" s="10"/>
      <c r="G112" s="10"/>
    </row>
    <row r="113" spans="1:7" s="69" customFormat="1" x14ac:dyDescent="0.2">
      <c r="A113" s="1"/>
      <c r="B113" s="10"/>
      <c r="C113" s="10"/>
      <c r="D113" s="10"/>
      <c r="E113" s="37"/>
      <c r="F113" s="10"/>
      <c r="G113" s="10"/>
    </row>
    <row r="114" spans="1:7" s="69" customFormat="1" x14ac:dyDescent="0.2">
      <c r="A114" s="1"/>
      <c r="B114" s="10"/>
      <c r="C114" s="10"/>
      <c r="D114" s="10"/>
      <c r="E114" s="37"/>
      <c r="F114" s="10"/>
      <c r="G114" s="10"/>
    </row>
    <row r="115" spans="1:7" s="69" customFormat="1" x14ac:dyDescent="0.2">
      <c r="A115" s="1"/>
      <c r="B115" s="10"/>
      <c r="C115" s="10"/>
      <c r="D115" s="10"/>
      <c r="E115" s="37"/>
      <c r="F115" s="10"/>
      <c r="G115" s="10"/>
    </row>
    <row r="116" spans="1:7" s="69" customFormat="1" x14ac:dyDescent="0.2">
      <c r="A116" s="1"/>
      <c r="B116" s="10"/>
      <c r="C116" s="10"/>
      <c r="D116" s="10"/>
      <c r="E116" s="37"/>
      <c r="F116" s="10"/>
      <c r="G116" s="10"/>
    </row>
    <row r="117" spans="1:7" s="69" customFormat="1" x14ac:dyDescent="0.2">
      <c r="A117" s="1"/>
      <c r="B117" s="10"/>
      <c r="C117" s="10"/>
      <c r="D117" s="10"/>
      <c r="E117" s="10"/>
      <c r="F117" s="10"/>
      <c r="G117" s="10"/>
    </row>
    <row r="118" spans="1:7" s="69" customFormat="1" x14ac:dyDescent="0.2">
      <c r="A118" s="1"/>
      <c r="B118" s="10"/>
      <c r="C118" s="10"/>
      <c r="D118" s="10"/>
      <c r="E118" s="10"/>
      <c r="F118" s="10"/>
      <c r="G118" s="10"/>
    </row>
    <row r="119" spans="1:7" s="69" customFormat="1" x14ac:dyDescent="0.2">
      <c r="A119" s="1"/>
      <c r="B119" s="10"/>
      <c r="C119" s="10"/>
      <c r="D119" s="10"/>
      <c r="E119" s="10"/>
      <c r="F119" s="10"/>
      <c r="G119" s="10"/>
    </row>
    <row r="120" spans="1:7" s="69" customFormat="1" x14ac:dyDescent="0.2">
      <c r="A120" s="1"/>
      <c r="B120" s="10"/>
      <c r="C120" s="10"/>
      <c r="D120" s="10"/>
      <c r="E120" s="10"/>
      <c r="F120" s="10"/>
      <c r="G120" s="10"/>
    </row>
    <row r="121" spans="1:7" s="69" customFormat="1" x14ac:dyDescent="0.2">
      <c r="A121" s="1"/>
      <c r="B121" s="10"/>
      <c r="C121" s="10"/>
      <c r="D121" s="10"/>
      <c r="E121" s="10"/>
      <c r="F121" s="10"/>
      <c r="G121" s="10"/>
    </row>
    <row r="122" spans="1:7" s="69" customFormat="1" x14ac:dyDescent="0.2">
      <c r="A122" s="1"/>
      <c r="B122" s="10"/>
      <c r="C122" s="10"/>
      <c r="D122" s="10"/>
      <c r="E122" s="10"/>
      <c r="F122" s="10"/>
      <c r="G122" s="10"/>
    </row>
    <row r="123" spans="1:7" s="69" customFormat="1" x14ac:dyDescent="0.2">
      <c r="A123" s="1"/>
      <c r="B123" s="10"/>
      <c r="C123" s="10"/>
      <c r="D123" s="10"/>
      <c r="E123" s="10"/>
      <c r="F123" s="10"/>
      <c r="G123" s="10"/>
    </row>
    <row r="124" spans="1:7" s="69" customFormat="1" x14ac:dyDescent="0.2">
      <c r="A124" s="1"/>
      <c r="B124" s="10"/>
      <c r="C124" s="10"/>
      <c r="D124" s="10"/>
      <c r="E124" s="10"/>
      <c r="F124" s="10"/>
      <c r="G124" s="10"/>
    </row>
    <row r="125" spans="1:7" s="69" customFormat="1" x14ac:dyDescent="0.2">
      <c r="A125" s="1"/>
      <c r="B125" s="35"/>
      <c r="C125" s="35"/>
      <c r="D125" s="35"/>
      <c r="E125" s="35"/>
      <c r="F125" s="35"/>
      <c r="G125" s="35"/>
    </row>
    <row r="126" spans="1:7" s="69" customFormat="1" x14ac:dyDescent="0.2">
      <c r="A126" s="1"/>
      <c r="B126" s="35"/>
      <c r="C126" s="35"/>
      <c r="D126" s="35"/>
      <c r="E126" s="35"/>
      <c r="F126" s="35"/>
      <c r="G126" s="35"/>
    </row>
    <row r="127" spans="1:7" s="69" customFormat="1" x14ac:dyDescent="0.2">
      <c r="A127" s="1"/>
      <c r="B127" s="35"/>
      <c r="C127" s="35"/>
      <c r="D127" s="35"/>
      <c r="E127" s="35"/>
      <c r="F127" s="35"/>
      <c r="G127" s="35"/>
    </row>
    <row r="128" spans="1:7" s="69" customFormat="1" x14ac:dyDescent="0.2">
      <c r="A128" s="1"/>
      <c r="B128" s="35"/>
      <c r="C128" s="35"/>
      <c r="D128" s="35"/>
      <c r="E128" s="35"/>
      <c r="F128" s="35"/>
      <c r="G128" s="35"/>
    </row>
    <row r="129" spans="1:7" s="69" customFormat="1" x14ac:dyDescent="0.2">
      <c r="A129" s="1"/>
      <c r="B129" s="35"/>
      <c r="C129" s="35"/>
      <c r="D129" s="35"/>
      <c r="E129" s="35"/>
      <c r="F129" s="35"/>
      <c r="G129" s="35"/>
    </row>
    <row r="130" spans="1:7" s="69" customFormat="1" x14ac:dyDescent="0.2">
      <c r="A130" s="1"/>
      <c r="B130" s="35"/>
      <c r="C130" s="35"/>
      <c r="D130" s="35"/>
      <c r="E130" s="35"/>
      <c r="F130" s="35"/>
      <c r="G130" s="35"/>
    </row>
    <row r="131" spans="1:7" s="69" customFormat="1" x14ac:dyDescent="0.2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61" priority="8" stopIfTrue="1" operator="greaterThan">
      <formula>0</formula>
    </cfRule>
  </conditionalFormatting>
  <conditionalFormatting sqref="C4:E4">
    <cfRule type="expression" dxfId="60" priority="10" stopIfTrue="1">
      <formula>IF($C$4="AWS / FA / Signal &amp; Magnet",1,0)</formula>
    </cfRule>
  </conditionalFormatting>
  <conditionalFormatting sqref="C19:G19">
    <cfRule type="cellIs" dxfId="59" priority="7" stopIfTrue="1" operator="greaterThan">
      <formula>0</formula>
    </cfRule>
  </conditionalFormatting>
  <conditionalFormatting sqref="C28:G28">
    <cfRule type="cellIs" dxfId="58" priority="3" stopIfTrue="1" operator="greaterThan">
      <formula>0</formula>
    </cfRule>
  </conditionalFormatting>
  <conditionalFormatting sqref="E37">
    <cfRule type="cellIs" dxfId="57" priority="1" stopIfTrue="1" operator="greaterThan">
      <formula>0</formula>
    </cfRule>
  </conditionalFormatting>
  <conditionalFormatting sqref="E18:F18">
    <cfRule type="cellIs" dxfId="56" priority="6" stopIfTrue="1" operator="greaterThan">
      <formula>0</formula>
    </cfRule>
  </conditionalFormatting>
  <conditionalFormatting sqref="E20:F27">
    <cfRule type="cellIs" dxfId="55" priority="2" stopIfTrue="1" operator="greaterThan">
      <formula>0</formula>
    </cfRule>
  </conditionalFormatting>
  <conditionalFormatting sqref="F9:F17 E10:E17 F29 E30:F36">
    <cfRule type="cellIs" dxfId="54" priority="9" stopIfTrue="1" operator="greaterThan">
      <formula>0</formula>
    </cfRule>
  </conditionalFormatting>
  <conditionalFormatting sqref="F37:F40">
    <cfRule type="cellIs" dxfId="53" priority="5" stopIfTrue="1" operator="greaterThan">
      <formula>0</formula>
    </cfRule>
  </conditionalFormatting>
  <conditionalFormatting sqref="G40">
    <cfRule type="cellIs" dxfId="52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E57A06CA-BB9F-41C3-BE90-9C0E5DBE7B23}">
      <formula1>0</formula1>
    </dataValidation>
    <dataValidation type="decimal" operator="greaterThanOrEqual" allowBlank="1" showInputMessage="1" showErrorMessage="1" sqref="C10:D10 F10 F19:G19 C19:D19 C28:D28 E28:E36 E10:E17 E19:E26 F28:G28" xr:uid="{2D187117-820E-400E-BAE0-0AF448A16C33}">
      <formula1>0</formula1>
    </dataValidation>
    <dataValidation type="list" allowBlank="1" showInputMessage="1" showErrorMessage="1" sqref="C4:E4" xr:uid="{B1D5A5CB-9C1F-4BF5-B777-DFDC1D7C2321}">
      <formula1>$C$61:$C$70</formula1>
    </dataValidation>
    <dataValidation operator="greaterThan" allowBlank="1" showInputMessage="1" showErrorMessage="1" sqref="C9" xr:uid="{13A165C8-627C-4AE5-AA1C-060986EB7B09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1A92-4DBA-4F3E-8B33-F915A3063ADA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5" customWidth="1"/>
    <col min="3" max="3" width="7.5703125" style="35" customWidth="1"/>
    <col min="4" max="4" width="8" style="35" bestFit="1" customWidth="1"/>
    <col min="5" max="5" width="11.85546875" style="35" bestFit="1" customWidth="1"/>
    <col min="6" max="6" width="11.7109375" style="35" bestFit="1" customWidth="1"/>
    <col min="7" max="7" width="25.7109375" style="35" bestFit="1" customWidth="1"/>
    <col min="8" max="17" width="11.42578125" style="69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55" t="s">
        <v>112</v>
      </c>
      <c r="C2" s="256"/>
      <c r="D2" s="256"/>
      <c r="E2" s="256"/>
      <c r="F2" s="257"/>
      <c r="G2" s="25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6"/>
      <c r="B3" s="256"/>
      <c r="C3" s="256"/>
      <c r="D3" s="256"/>
      <c r="E3" s="256"/>
      <c r="F3" s="258"/>
      <c r="G3" s="25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5" t="s">
        <v>113</v>
      </c>
      <c r="C4" s="259" t="s">
        <v>150</v>
      </c>
      <c r="D4" s="259"/>
      <c r="E4" s="260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">
      <c r="A50" s="177"/>
      <c r="B50" s="178"/>
      <c r="C50" s="179"/>
      <c r="D50" s="180"/>
      <c r="E50" s="179"/>
      <c r="F50" s="182"/>
      <c r="G50" s="181"/>
    </row>
    <row r="51" spans="1:17" ht="3" customHeight="1" x14ac:dyDescent="0.2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38"/>
      <c r="B64" s="2"/>
      <c r="C64" s="2"/>
      <c r="D64" s="10"/>
      <c r="E64" s="37"/>
      <c r="F64" s="10"/>
      <c r="G64" s="10"/>
    </row>
    <row r="65" spans="1:17" x14ac:dyDescent="0.2">
      <c r="A65" s="1"/>
      <c r="B65" s="2"/>
      <c r="C65" s="10"/>
      <c r="D65" s="10"/>
      <c r="E65" s="37"/>
      <c r="F65" s="10"/>
      <c r="G65" s="10"/>
    </row>
    <row r="66" spans="1:17" x14ac:dyDescent="0.2">
      <c r="A66" s="41"/>
      <c r="B66" s="10"/>
      <c r="C66" s="10"/>
      <c r="D66" s="10"/>
      <c r="E66" s="37"/>
      <c r="F66" s="10"/>
      <c r="G66" s="10"/>
    </row>
    <row r="67" spans="1:17" x14ac:dyDescent="0.2">
      <c r="A67" s="1"/>
      <c r="B67" s="10"/>
      <c r="C67" s="10" t="s">
        <v>146</v>
      </c>
      <c r="D67" s="10"/>
      <c r="E67" s="37"/>
      <c r="F67" s="10"/>
      <c r="G67" s="10"/>
    </row>
    <row r="68" spans="1:17" x14ac:dyDescent="0.2">
      <c r="A68" s="1"/>
      <c r="B68" s="10"/>
      <c r="C68" s="10" t="s">
        <v>147</v>
      </c>
      <c r="D68" s="10"/>
      <c r="E68" s="37"/>
      <c r="F68" s="10"/>
      <c r="G68" s="10"/>
    </row>
    <row r="69" spans="1:17" x14ac:dyDescent="0.2">
      <c r="A69" s="1"/>
      <c r="B69" s="10"/>
      <c r="C69" s="10" t="s">
        <v>148</v>
      </c>
      <c r="D69" s="10"/>
      <c r="E69" s="37"/>
      <c r="F69" s="10"/>
      <c r="G69" s="10"/>
    </row>
    <row r="70" spans="1:17" x14ac:dyDescent="0.2">
      <c r="A70" s="1"/>
      <c r="B70" s="10"/>
      <c r="C70" s="47" t="s">
        <v>149</v>
      </c>
      <c r="D70" s="10"/>
      <c r="E70" s="37"/>
      <c r="F70" s="10"/>
      <c r="G70" s="10"/>
    </row>
    <row r="71" spans="1:17" x14ac:dyDescent="0.2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51" priority="16" stopIfTrue="1">
      <formula>IF($C$4="AWS / FA / Signal &amp; Magnet",1,0)</formula>
    </cfRule>
  </conditionalFormatting>
  <conditionalFormatting sqref="E10:E11">
    <cfRule type="cellIs" dxfId="50" priority="14" stopIfTrue="1" operator="greaterThan">
      <formula>0</formula>
    </cfRule>
  </conditionalFormatting>
  <conditionalFormatting sqref="E27">
    <cfRule type="cellIs" dxfId="49" priority="4" stopIfTrue="1" operator="greaterThan">
      <formula>0</formula>
    </cfRule>
  </conditionalFormatting>
  <conditionalFormatting sqref="E34">
    <cfRule type="cellIs" dxfId="48" priority="3" stopIfTrue="1" operator="greaterThan">
      <formula>0</formula>
    </cfRule>
  </conditionalFormatting>
  <conditionalFormatting sqref="E41">
    <cfRule type="cellIs" dxfId="47" priority="1" stopIfTrue="1" operator="greaterThan">
      <formula>0</formula>
    </cfRule>
  </conditionalFormatting>
  <conditionalFormatting sqref="F9:F16">
    <cfRule type="cellIs" dxfId="46" priority="12" stopIfTrue="1" operator="greaterThan">
      <formula>0</formula>
    </cfRule>
  </conditionalFormatting>
  <conditionalFormatting sqref="F16">
    <cfRule type="cellIs" dxfId="45" priority="13" stopIfTrue="1" operator="lessThan">
      <formula>0</formula>
    </cfRule>
  </conditionalFormatting>
  <conditionalFormatting sqref="F18:F24">
    <cfRule type="cellIs" dxfId="44" priority="10" stopIfTrue="1" operator="greaterThan">
      <formula>0</formula>
    </cfRule>
  </conditionalFormatting>
  <conditionalFormatting sqref="F24">
    <cfRule type="cellIs" dxfId="43" priority="11" stopIfTrue="1" operator="lessThan">
      <formula>0</formula>
    </cfRule>
  </conditionalFormatting>
  <conditionalFormatting sqref="F26:F31">
    <cfRule type="cellIs" dxfId="42" priority="8" stopIfTrue="1" operator="greaterThan">
      <formula>0</formula>
    </cfRule>
  </conditionalFormatting>
  <conditionalFormatting sqref="F31">
    <cfRule type="cellIs" dxfId="41" priority="9" stopIfTrue="1" operator="lessThan">
      <formula>0</formula>
    </cfRule>
  </conditionalFormatting>
  <conditionalFormatting sqref="F34:F38">
    <cfRule type="cellIs" dxfId="40" priority="6" stopIfTrue="1" operator="greaterThan">
      <formula>0</formula>
    </cfRule>
  </conditionalFormatting>
  <conditionalFormatting sqref="F38">
    <cfRule type="cellIs" dxfId="39" priority="7" stopIfTrue="1" operator="lessThan">
      <formula>0</formula>
    </cfRule>
  </conditionalFormatting>
  <conditionalFormatting sqref="F41:F45">
    <cfRule type="cellIs" dxfId="38" priority="2" stopIfTrue="1" operator="greaterThan">
      <formula>0</formula>
    </cfRule>
  </conditionalFormatting>
  <conditionalFormatting sqref="F45">
    <cfRule type="cellIs" dxfId="37" priority="5" stopIfTrue="1" operator="lessThan">
      <formula>0</formula>
    </cfRule>
  </conditionalFormatting>
  <conditionalFormatting sqref="G15">
    <cfRule type="cellIs" dxfId="36" priority="15" stopIfTrue="1" operator="greaterThan">
      <formula>0</formula>
    </cfRule>
  </conditionalFormatting>
  <dataValidations count="7">
    <dataValidation type="list" allowBlank="1" showInputMessage="1" showErrorMessage="1" sqref="D18:D20" xr:uid="{4BE1AE03-96F7-481E-9CD4-44F4579AA030}">
      <formula1>"h, Stk, psch"</formula1>
    </dataValidation>
    <dataValidation type="decimal" operator="greaterThan" allowBlank="1" showInputMessage="1" showErrorMessage="1" sqref="E29 E26 E36 E33 E22 E18:E20 E43 E14 E40 E9 C20" xr:uid="{404F9581-14A7-435D-AC62-9520D18B64D9}">
      <formula1>0</formula1>
    </dataValidation>
    <dataValidation type="decimal" operator="greaterThanOrEqual" allowBlank="1" showInputMessage="1" showErrorMessage="1" sqref="E27 E41 E34 E10:E12" xr:uid="{B1875B60-DCB4-4156-9AFA-87EC0542B916}">
      <formula1>0</formula1>
    </dataValidation>
    <dataValidation type="list" allowBlank="1" showInputMessage="1" showErrorMessage="1" sqref="C4:E4" xr:uid="{D44CC279-518B-478B-8147-1F3D39159460}">
      <formula1>$C$66:$C$76</formula1>
    </dataValidation>
    <dataValidation operator="greaterThan" allowBlank="1" showInputMessage="1" showErrorMessage="1" sqref="C9 C40 C33 C26 F26 F33 C12 F40" xr:uid="{35B58B5C-1AFF-4AFE-8283-06E97D584B05}"/>
    <dataValidation type="decimal" operator="lessThanOrEqual" allowBlank="1" showInputMessage="1" showErrorMessage="1" sqref="E46" xr:uid="{BE386AB7-8303-4502-A8BA-6FB39BB5BA9A}">
      <formula1>0</formula1>
    </dataValidation>
    <dataValidation type="decimal" allowBlank="1" showInputMessage="1" showErrorMessage="1" sqref="E16 E24 E31 E38 E45" xr:uid="{A02EAA9A-F10D-4C3A-B750-13C064556A82}">
      <formula1>-1</formula1>
      <formula2>1</formula2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63545-BB26-4274-A6AB-0BE915C1C3E5}">
  <sheetPr>
    <pageSetUpPr fitToPage="1"/>
  </sheetPr>
  <dimension ref="A1:R131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5" customWidth="1"/>
    <col min="3" max="3" width="8" style="35" customWidth="1"/>
    <col min="4" max="4" width="6.7109375" style="35" customWidth="1"/>
    <col min="5" max="6" width="12.7109375" style="35" customWidth="1"/>
    <col min="7" max="7" width="29.7109375" style="35" customWidth="1"/>
    <col min="8" max="18" width="11.42578125" style="69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55" t="s">
        <v>154</v>
      </c>
      <c r="C2" s="256"/>
      <c r="D2" s="256"/>
      <c r="E2" s="256"/>
      <c r="F2" s="257"/>
      <c r="G2" s="257"/>
    </row>
    <row r="3" spans="1:7" ht="15" customHeight="1" x14ac:dyDescent="0.2">
      <c r="A3" s="36"/>
      <c r="B3" s="256"/>
      <c r="C3" s="256"/>
      <c r="D3" s="256"/>
      <c r="E3" s="256"/>
      <c r="F3" s="258"/>
      <c r="G3" s="258"/>
    </row>
    <row r="4" spans="1:7" ht="15" customHeight="1" x14ac:dyDescent="0.2">
      <c r="A4" s="1"/>
      <c r="B4" s="45" t="s">
        <v>113</v>
      </c>
      <c r="C4" s="259" t="s">
        <v>150</v>
      </c>
      <c r="D4" s="259"/>
      <c r="E4" s="260"/>
      <c r="F4" s="152"/>
      <c r="G4" s="153"/>
    </row>
    <row r="5" spans="1: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</row>
    <row r="6" spans="1: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3"/>
      <c r="F7" s="10"/>
      <c r="G7" s="10"/>
    </row>
    <row r="8" spans="1:7" ht="15" customHeight="1" x14ac:dyDescent="0.2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25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">
      <c r="A44" s="4"/>
      <c r="B44" s="66"/>
      <c r="C44" s="31"/>
      <c r="D44" s="30"/>
      <c r="E44" s="31"/>
      <c r="F44" s="32"/>
      <c r="G44" s="32"/>
    </row>
    <row r="45" spans="1:7" ht="2.25" customHeight="1" x14ac:dyDescent="0.2">
      <c r="A45" s="4"/>
      <c r="B45" s="66"/>
      <c r="C45" s="31"/>
      <c r="D45" s="30"/>
      <c r="E45" s="31"/>
      <c r="F45" s="9"/>
      <c r="G45" s="32"/>
    </row>
    <row r="46" spans="1:7" ht="2.25" customHeight="1" x14ac:dyDescent="0.2">
      <c r="A46" s="4"/>
      <c r="B46" s="66"/>
      <c r="C46" s="31"/>
      <c r="D46" s="30"/>
      <c r="E46" s="31"/>
      <c r="F46" s="8"/>
      <c r="G46" s="8"/>
    </row>
    <row r="47" spans="1:7" ht="2.25" customHeight="1" x14ac:dyDescent="0.2">
      <c r="A47" s="4"/>
      <c r="B47" s="67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">
      <c r="A60" s="1"/>
      <c r="B60" s="2"/>
      <c r="C60" s="10"/>
      <c r="D60" s="10"/>
      <c r="E60" s="37"/>
      <c r="F60" s="10"/>
      <c r="G60" s="10"/>
    </row>
    <row r="61" spans="1:18" s="69" customFormat="1" hidden="1" x14ac:dyDescent="0.2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">
      <c r="A69" s="1"/>
      <c r="B69" s="10"/>
      <c r="C69" s="10"/>
      <c r="D69" s="10"/>
      <c r="E69" s="37"/>
      <c r="F69" s="10"/>
      <c r="G69" s="10"/>
    </row>
    <row r="70" spans="1:7" s="69" customFormat="1" hidden="1" x14ac:dyDescent="0.2">
      <c r="A70" s="1"/>
      <c r="B70" s="10"/>
      <c r="C70" s="10"/>
      <c r="D70" s="10"/>
      <c r="E70" s="37"/>
      <c r="F70" s="10"/>
      <c r="G70" s="10"/>
    </row>
    <row r="71" spans="1:7" s="69" customFormat="1" hidden="1" x14ac:dyDescent="0.2">
      <c r="A71" s="1"/>
      <c r="B71" s="10"/>
      <c r="C71" s="10"/>
      <c r="D71" s="10"/>
      <c r="E71" s="37"/>
      <c r="F71" s="10"/>
      <c r="G71" s="10"/>
    </row>
    <row r="72" spans="1:7" s="69" customFormat="1" hidden="1" x14ac:dyDescent="0.2">
      <c r="A72" s="1"/>
      <c r="B72" s="10"/>
      <c r="C72" s="10"/>
      <c r="D72" s="10"/>
      <c r="E72" s="37"/>
      <c r="F72" s="10"/>
      <c r="G72" s="10"/>
    </row>
    <row r="73" spans="1:7" s="69" customFormat="1" hidden="1" x14ac:dyDescent="0.2">
      <c r="A73" s="1"/>
      <c r="B73" s="10"/>
      <c r="C73" s="10"/>
      <c r="D73" s="10"/>
      <c r="E73" s="37"/>
      <c r="F73" s="10"/>
      <c r="G73" s="10"/>
    </row>
    <row r="74" spans="1:7" s="69" customFormat="1" hidden="1" x14ac:dyDescent="0.2">
      <c r="A74" s="1"/>
      <c r="B74" s="10"/>
      <c r="C74" s="10"/>
      <c r="D74" s="10"/>
      <c r="E74" s="37"/>
      <c r="F74" s="10"/>
      <c r="G74" s="10"/>
    </row>
    <row r="75" spans="1:7" s="69" customFormat="1" hidden="1" x14ac:dyDescent="0.2">
      <c r="A75" s="1"/>
      <c r="B75" s="10"/>
      <c r="C75" s="10"/>
      <c r="D75" s="10"/>
      <c r="E75" s="37"/>
      <c r="F75" s="10"/>
      <c r="G75" s="10"/>
    </row>
    <row r="76" spans="1:7" s="69" customFormat="1" hidden="1" x14ac:dyDescent="0.2">
      <c r="A76" s="1"/>
      <c r="B76" s="10"/>
      <c r="C76" s="10"/>
      <c r="D76" s="10"/>
      <c r="E76" s="37"/>
      <c r="F76" s="10"/>
      <c r="G76" s="10"/>
    </row>
    <row r="77" spans="1:7" s="69" customFormat="1" x14ac:dyDescent="0.2">
      <c r="A77" s="1"/>
      <c r="B77" s="10"/>
      <c r="C77" s="10"/>
      <c r="D77" s="10"/>
      <c r="E77" s="37"/>
      <c r="F77" s="10"/>
      <c r="G77" s="10"/>
    </row>
    <row r="78" spans="1:7" s="69" customFormat="1" x14ac:dyDescent="0.2">
      <c r="A78" s="1"/>
      <c r="B78" s="10"/>
      <c r="C78" s="10"/>
      <c r="D78" s="10"/>
      <c r="E78" s="37"/>
      <c r="F78" s="10"/>
      <c r="G78" s="10"/>
    </row>
    <row r="79" spans="1:7" s="69" customFormat="1" x14ac:dyDescent="0.2">
      <c r="A79" s="1"/>
      <c r="B79" s="10"/>
      <c r="C79" s="10"/>
      <c r="D79" s="10"/>
      <c r="E79" s="37"/>
      <c r="F79" s="10"/>
      <c r="G79" s="10"/>
    </row>
    <row r="80" spans="1:7" s="69" customFormat="1" x14ac:dyDescent="0.2">
      <c r="A80" s="1"/>
      <c r="B80" s="10"/>
      <c r="C80" s="10"/>
      <c r="D80" s="10"/>
      <c r="E80" s="37"/>
      <c r="F80" s="10"/>
      <c r="G80" s="10"/>
    </row>
    <row r="81" spans="1:7" s="69" customFormat="1" x14ac:dyDescent="0.2">
      <c r="A81" s="1"/>
      <c r="B81" s="10"/>
      <c r="C81" s="10"/>
      <c r="D81" s="10"/>
      <c r="E81" s="37"/>
      <c r="F81" s="10"/>
      <c r="G81" s="10"/>
    </row>
    <row r="82" spans="1:7" s="69" customFormat="1" x14ac:dyDescent="0.2">
      <c r="A82" s="1"/>
      <c r="B82" s="10"/>
      <c r="C82" s="10"/>
      <c r="D82" s="10"/>
      <c r="E82" s="37"/>
      <c r="F82" s="10"/>
      <c r="G82" s="10"/>
    </row>
    <row r="83" spans="1:7" s="69" customFormat="1" x14ac:dyDescent="0.2">
      <c r="A83" s="1"/>
      <c r="B83" s="10"/>
      <c r="C83" s="10"/>
      <c r="D83" s="10"/>
      <c r="E83" s="37"/>
      <c r="F83" s="10"/>
      <c r="G83" s="10"/>
    </row>
    <row r="84" spans="1:7" s="69" customFormat="1" x14ac:dyDescent="0.2">
      <c r="A84" s="1"/>
      <c r="B84" s="10"/>
      <c r="C84" s="10"/>
      <c r="D84" s="10"/>
      <c r="E84" s="37"/>
      <c r="F84" s="10"/>
      <c r="G84" s="10"/>
    </row>
    <row r="85" spans="1:7" s="69" customFormat="1" x14ac:dyDescent="0.2">
      <c r="A85" s="1"/>
      <c r="B85" s="10"/>
      <c r="C85" s="10"/>
      <c r="D85" s="10"/>
      <c r="E85" s="37"/>
      <c r="F85" s="10"/>
      <c r="G85" s="10"/>
    </row>
    <row r="86" spans="1:7" s="69" customFormat="1" x14ac:dyDescent="0.2">
      <c r="A86" s="1"/>
      <c r="B86" s="10"/>
      <c r="C86" s="10"/>
      <c r="D86" s="10"/>
      <c r="E86" s="37"/>
      <c r="F86" s="10"/>
      <c r="G86" s="10"/>
    </row>
    <row r="87" spans="1:7" s="69" customFormat="1" x14ac:dyDescent="0.2">
      <c r="A87" s="1"/>
      <c r="B87" s="10"/>
      <c r="C87" s="10"/>
      <c r="D87" s="10"/>
      <c r="E87" s="37"/>
      <c r="F87" s="10"/>
      <c r="G87" s="10"/>
    </row>
    <row r="88" spans="1:7" s="69" customFormat="1" x14ac:dyDescent="0.2">
      <c r="A88" s="1"/>
      <c r="B88" s="10"/>
      <c r="C88" s="10"/>
      <c r="D88" s="10"/>
      <c r="E88" s="37"/>
      <c r="F88" s="10"/>
      <c r="G88" s="10"/>
    </row>
    <row r="89" spans="1:7" s="69" customFormat="1" x14ac:dyDescent="0.2">
      <c r="A89" s="1"/>
      <c r="B89" s="10"/>
      <c r="C89" s="10"/>
      <c r="D89" s="10"/>
      <c r="E89" s="37"/>
      <c r="F89" s="10"/>
      <c r="G89" s="10"/>
    </row>
    <row r="90" spans="1:7" s="69" customFormat="1" x14ac:dyDescent="0.2">
      <c r="A90" s="1"/>
      <c r="B90" s="10"/>
      <c r="C90" s="10"/>
      <c r="D90" s="10"/>
      <c r="E90" s="37"/>
      <c r="F90" s="10"/>
      <c r="G90" s="10"/>
    </row>
    <row r="91" spans="1:7" s="69" customFormat="1" x14ac:dyDescent="0.2">
      <c r="A91" s="1"/>
      <c r="B91" s="10"/>
      <c r="C91" s="10"/>
      <c r="D91" s="10"/>
      <c r="E91" s="37"/>
      <c r="F91" s="10"/>
      <c r="G91" s="10"/>
    </row>
    <row r="92" spans="1:7" s="69" customFormat="1" x14ac:dyDescent="0.2">
      <c r="A92" s="1"/>
      <c r="B92" s="10"/>
      <c r="C92" s="10"/>
      <c r="D92" s="10"/>
      <c r="E92" s="37"/>
      <c r="F92" s="10"/>
      <c r="G92" s="10"/>
    </row>
    <row r="93" spans="1:7" s="69" customFormat="1" x14ac:dyDescent="0.2">
      <c r="A93" s="1"/>
      <c r="B93" s="10"/>
      <c r="C93" s="10"/>
      <c r="D93" s="10"/>
      <c r="E93" s="37"/>
      <c r="F93" s="10"/>
      <c r="G93" s="10"/>
    </row>
    <row r="94" spans="1:7" s="69" customFormat="1" x14ac:dyDescent="0.2">
      <c r="A94" s="1"/>
      <c r="B94" s="10"/>
      <c r="C94" s="10"/>
      <c r="D94" s="10"/>
      <c r="E94" s="37"/>
      <c r="F94" s="10"/>
      <c r="G94" s="10"/>
    </row>
    <row r="95" spans="1:7" s="69" customFormat="1" x14ac:dyDescent="0.2">
      <c r="A95" s="1"/>
      <c r="B95" s="10"/>
      <c r="C95" s="10"/>
      <c r="D95" s="10"/>
      <c r="E95" s="37"/>
      <c r="F95" s="10"/>
      <c r="G95" s="10"/>
    </row>
    <row r="96" spans="1:7" s="69" customFormat="1" x14ac:dyDescent="0.2">
      <c r="A96" s="1"/>
      <c r="B96" s="10"/>
      <c r="C96" s="10"/>
      <c r="D96" s="10"/>
      <c r="E96" s="37"/>
      <c r="F96" s="10"/>
      <c r="G96" s="10"/>
    </row>
    <row r="97" spans="1:7" s="69" customFormat="1" x14ac:dyDescent="0.2">
      <c r="A97" s="1"/>
      <c r="B97" s="10"/>
      <c r="C97" s="10"/>
      <c r="D97" s="10"/>
      <c r="E97" s="37"/>
      <c r="F97" s="10"/>
      <c r="G97" s="10"/>
    </row>
    <row r="98" spans="1:7" s="69" customFormat="1" x14ac:dyDescent="0.2">
      <c r="A98" s="1"/>
      <c r="B98" s="10"/>
      <c r="C98" s="10"/>
      <c r="D98" s="10"/>
      <c r="E98" s="37"/>
      <c r="F98" s="10"/>
      <c r="G98" s="10"/>
    </row>
    <row r="99" spans="1:7" s="69" customFormat="1" x14ac:dyDescent="0.2">
      <c r="A99" s="1"/>
      <c r="B99" s="10"/>
      <c r="C99" s="10"/>
      <c r="D99" s="10"/>
      <c r="E99" s="37"/>
      <c r="F99" s="10"/>
      <c r="G99" s="10"/>
    </row>
    <row r="100" spans="1:7" s="69" customFormat="1" x14ac:dyDescent="0.2">
      <c r="A100" s="1"/>
      <c r="B100" s="10"/>
      <c r="C100" s="10"/>
      <c r="D100" s="10"/>
      <c r="E100" s="37"/>
      <c r="F100" s="10"/>
      <c r="G100" s="10"/>
    </row>
    <row r="101" spans="1:7" s="69" customFormat="1" x14ac:dyDescent="0.2">
      <c r="A101" s="1"/>
      <c r="B101" s="10"/>
      <c r="C101" s="10"/>
      <c r="D101" s="10"/>
      <c r="E101" s="37"/>
      <c r="F101" s="10"/>
      <c r="G101" s="10"/>
    </row>
    <row r="102" spans="1:7" s="69" customFormat="1" x14ac:dyDescent="0.2">
      <c r="A102" s="1"/>
      <c r="B102" s="10"/>
      <c r="C102" s="10"/>
      <c r="D102" s="10"/>
      <c r="E102" s="37"/>
      <c r="F102" s="10"/>
      <c r="G102" s="10"/>
    </row>
    <row r="103" spans="1:7" s="69" customFormat="1" x14ac:dyDescent="0.2">
      <c r="A103" s="1"/>
      <c r="B103" s="10"/>
      <c r="C103" s="10"/>
      <c r="D103" s="10"/>
      <c r="E103" s="37"/>
      <c r="F103" s="10"/>
      <c r="G103" s="10"/>
    </row>
    <row r="104" spans="1:7" s="69" customFormat="1" x14ac:dyDescent="0.2">
      <c r="A104" s="1"/>
      <c r="B104" s="10"/>
      <c r="C104" s="10"/>
      <c r="D104" s="10"/>
      <c r="E104" s="37"/>
      <c r="F104" s="10"/>
      <c r="G104" s="10"/>
    </row>
    <row r="105" spans="1:7" s="69" customFormat="1" x14ac:dyDescent="0.2">
      <c r="A105" s="1"/>
      <c r="B105" s="10"/>
      <c r="C105" s="10"/>
      <c r="D105" s="10"/>
      <c r="E105" s="37"/>
      <c r="F105" s="10"/>
      <c r="G105" s="10"/>
    </row>
    <row r="106" spans="1:7" s="69" customFormat="1" x14ac:dyDescent="0.2">
      <c r="A106" s="1"/>
      <c r="B106" s="10"/>
      <c r="C106" s="10"/>
      <c r="D106" s="10"/>
      <c r="E106" s="37"/>
      <c r="F106" s="10"/>
      <c r="G106" s="10"/>
    </row>
    <row r="107" spans="1:7" s="69" customFormat="1" x14ac:dyDescent="0.2">
      <c r="A107" s="1"/>
      <c r="B107" s="10"/>
      <c r="C107" s="10"/>
      <c r="D107" s="10"/>
      <c r="E107" s="37"/>
      <c r="F107" s="10"/>
      <c r="G107" s="10"/>
    </row>
    <row r="108" spans="1:7" s="69" customFormat="1" x14ac:dyDescent="0.2">
      <c r="A108" s="1"/>
      <c r="B108" s="10"/>
      <c r="C108" s="10"/>
      <c r="D108" s="10"/>
      <c r="E108" s="37"/>
      <c r="F108" s="10"/>
      <c r="G108" s="10"/>
    </row>
    <row r="109" spans="1:7" s="69" customFormat="1" x14ac:dyDescent="0.2">
      <c r="A109" s="1"/>
      <c r="B109" s="10"/>
      <c r="C109" s="10"/>
      <c r="D109" s="10"/>
      <c r="E109" s="37"/>
      <c r="F109" s="10"/>
      <c r="G109" s="10"/>
    </row>
    <row r="110" spans="1:7" s="69" customFormat="1" x14ac:dyDescent="0.2">
      <c r="A110" s="1"/>
      <c r="B110" s="10"/>
      <c r="C110" s="10"/>
      <c r="D110" s="10"/>
      <c r="E110" s="37"/>
      <c r="F110" s="10"/>
      <c r="G110" s="10"/>
    </row>
    <row r="111" spans="1:7" s="69" customFormat="1" x14ac:dyDescent="0.2">
      <c r="A111" s="1"/>
      <c r="B111" s="10"/>
      <c r="C111" s="10"/>
      <c r="D111" s="10"/>
      <c r="E111" s="37"/>
      <c r="F111" s="10"/>
      <c r="G111" s="10"/>
    </row>
    <row r="112" spans="1:7" s="69" customFormat="1" x14ac:dyDescent="0.2">
      <c r="A112" s="1"/>
      <c r="B112" s="10"/>
      <c r="C112" s="10"/>
      <c r="D112" s="10"/>
      <c r="E112" s="37"/>
      <c r="F112" s="10"/>
      <c r="G112" s="10"/>
    </row>
    <row r="113" spans="1:7" s="69" customFormat="1" x14ac:dyDescent="0.2">
      <c r="A113" s="1"/>
      <c r="B113" s="10"/>
      <c r="C113" s="10"/>
      <c r="D113" s="10"/>
      <c r="E113" s="37"/>
      <c r="F113" s="10"/>
      <c r="G113" s="10"/>
    </row>
    <row r="114" spans="1:7" s="69" customFormat="1" x14ac:dyDescent="0.2">
      <c r="A114" s="1"/>
      <c r="B114" s="10"/>
      <c r="C114" s="10"/>
      <c r="D114" s="10"/>
      <c r="E114" s="37"/>
      <c r="F114" s="10"/>
      <c r="G114" s="10"/>
    </row>
    <row r="115" spans="1:7" s="69" customFormat="1" x14ac:dyDescent="0.2">
      <c r="A115" s="1"/>
      <c r="B115" s="10"/>
      <c r="C115" s="10"/>
      <c r="D115" s="10"/>
      <c r="E115" s="37"/>
      <c r="F115" s="10"/>
      <c r="G115" s="10"/>
    </row>
    <row r="116" spans="1:7" s="69" customFormat="1" x14ac:dyDescent="0.2">
      <c r="A116" s="1"/>
      <c r="B116" s="10"/>
      <c r="C116" s="10"/>
      <c r="D116" s="10"/>
      <c r="E116" s="37"/>
      <c r="F116" s="10"/>
      <c r="G116" s="10"/>
    </row>
    <row r="117" spans="1:7" s="69" customFormat="1" x14ac:dyDescent="0.2">
      <c r="A117" s="1"/>
      <c r="B117" s="10"/>
      <c r="C117" s="10"/>
      <c r="D117" s="10"/>
      <c r="E117" s="10"/>
      <c r="F117" s="10"/>
      <c r="G117" s="10"/>
    </row>
    <row r="118" spans="1:7" s="69" customFormat="1" x14ac:dyDescent="0.2">
      <c r="A118" s="1"/>
      <c r="B118" s="10"/>
      <c r="C118" s="10"/>
      <c r="D118" s="10"/>
      <c r="E118" s="10"/>
      <c r="F118" s="10"/>
      <c r="G118" s="10"/>
    </row>
    <row r="119" spans="1:7" s="69" customFormat="1" x14ac:dyDescent="0.2">
      <c r="A119" s="1"/>
      <c r="B119" s="10"/>
      <c r="C119" s="10"/>
      <c r="D119" s="10"/>
      <c r="E119" s="10"/>
      <c r="F119" s="10"/>
      <c r="G119" s="10"/>
    </row>
    <row r="120" spans="1:7" s="69" customFormat="1" x14ac:dyDescent="0.2">
      <c r="A120" s="1"/>
      <c r="B120" s="10"/>
      <c r="C120" s="10"/>
      <c r="D120" s="10"/>
      <c r="E120" s="10"/>
      <c r="F120" s="10"/>
      <c r="G120" s="10"/>
    </row>
    <row r="121" spans="1:7" s="69" customFormat="1" x14ac:dyDescent="0.2">
      <c r="A121" s="1"/>
      <c r="B121" s="10"/>
      <c r="C121" s="10"/>
      <c r="D121" s="10"/>
      <c r="E121" s="10"/>
      <c r="F121" s="10"/>
      <c r="G121" s="10"/>
    </row>
    <row r="122" spans="1:7" s="69" customFormat="1" x14ac:dyDescent="0.2">
      <c r="A122" s="1"/>
      <c r="B122" s="10"/>
      <c r="C122" s="10"/>
      <c r="D122" s="10"/>
      <c r="E122" s="10"/>
      <c r="F122" s="10"/>
      <c r="G122" s="10"/>
    </row>
    <row r="123" spans="1:7" s="69" customFormat="1" x14ac:dyDescent="0.2">
      <c r="A123" s="1"/>
      <c r="B123" s="10"/>
      <c r="C123" s="10"/>
      <c r="D123" s="10"/>
      <c r="E123" s="10"/>
      <c r="F123" s="10"/>
      <c r="G123" s="10"/>
    </row>
    <row r="124" spans="1:7" s="69" customFormat="1" x14ac:dyDescent="0.2">
      <c r="A124" s="1"/>
      <c r="B124" s="10"/>
      <c r="C124" s="10"/>
      <c r="D124" s="10"/>
      <c r="E124" s="10"/>
      <c r="F124" s="10"/>
      <c r="G124" s="10"/>
    </row>
    <row r="125" spans="1:7" s="69" customFormat="1" x14ac:dyDescent="0.2">
      <c r="A125" s="1"/>
      <c r="B125" s="35"/>
      <c r="C125" s="35"/>
      <c r="D125" s="35"/>
      <c r="E125" s="35"/>
      <c r="F125" s="35"/>
      <c r="G125" s="35"/>
    </row>
    <row r="126" spans="1:7" s="69" customFormat="1" x14ac:dyDescent="0.2">
      <c r="A126" s="1"/>
      <c r="B126" s="35"/>
      <c r="C126" s="35"/>
      <c r="D126" s="35"/>
      <c r="E126" s="35"/>
      <c r="F126" s="35"/>
      <c r="G126" s="35"/>
    </row>
    <row r="127" spans="1:7" s="69" customFormat="1" x14ac:dyDescent="0.2">
      <c r="A127" s="1"/>
      <c r="B127" s="35"/>
      <c r="C127" s="35"/>
      <c r="D127" s="35"/>
      <c r="E127" s="35"/>
      <c r="F127" s="35"/>
      <c r="G127" s="35"/>
    </row>
    <row r="128" spans="1:7" s="69" customFormat="1" x14ac:dyDescent="0.2">
      <c r="A128" s="1"/>
      <c r="B128" s="35"/>
      <c r="C128" s="35"/>
      <c r="D128" s="35"/>
      <c r="E128" s="35"/>
      <c r="F128" s="35"/>
      <c r="G128" s="35"/>
    </row>
    <row r="129" spans="1:7" s="69" customFormat="1" x14ac:dyDescent="0.2">
      <c r="A129" s="1"/>
      <c r="B129" s="35"/>
      <c r="C129" s="35"/>
      <c r="D129" s="35"/>
      <c r="E129" s="35"/>
      <c r="F129" s="35"/>
      <c r="G129" s="35"/>
    </row>
    <row r="130" spans="1:7" s="69" customFormat="1" x14ac:dyDescent="0.2">
      <c r="A130" s="1"/>
      <c r="B130" s="35"/>
      <c r="C130" s="35"/>
      <c r="D130" s="35"/>
      <c r="E130" s="35"/>
      <c r="F130" s="35"/>
      <c r="G130" s="35"/>
    </row>
    <row r="131" spans="1:7" s="69" customFormat="1" x14ac:dyDescent="0.2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35" priority="8" stopIfTrue="1" operator="greaterThan">
      <formula>0</formula>
    </cfRule>
  </conditionalFormatting>
  <conditionalFormatting sqref="C4:E4">
    <cfRule type="expression" dxfId="34" priority="10" stopIfTrue="1">
      <formula>IF($C$4="AWS / FA / Signal &amp; Magnet",1,0)</formula>
    </cfRule>
  </conditionalFormatting>
  <conditionalFormatting sqref="C19:G19">
    <cfRule type="cellIs" dxfId="33" priority="7" stopIfTrue="1" operator="greaterThan">
      <formula>0</formula>
    </cfRule>
  </conditionalFormatting>
  <conditionalFormatting sqref="C28:G28">
    <cfRule type="cellIs" dxfId="32" priority="3" stopIfTrue="1" operator="greaterThan">
      <formula>0</formula>
    </cfRule>
  </conditionalFormatting>
  <conditionalFormatting sqref="E37">
    <cfRule type="cellIs" dxfId="31" priority="1" stopIfTrue="1" operator="greaterThan">
      <formula>0</formula>
    </cfRule>
  </conditionalFormatting>
  <conditionalFormatting sqref="E18:F18">
    <cfRule type="cellIs" dxfId="30" priority="6" stopIfTrue="1" operator="greaterThan">
      <formula>0</formula>
    </cfRule>
  </conditionalFormatting>
  <conditionalFormatting sqref="E20:F27">
    <cfRule type="cellIs" dxfId="29" priority="2" stopIfTrue="1" operator="greaterThan">
      <formula>0</formula>
    </cfRule>
  </conditionalFormatting>
  <conditionalFormatting sqref="F9:F17 E10:E17 F29 E30:F36">
    <cfRule type="cellIs" dxfId="28" priority="9" stopIfTrue="1" operator="greaterThan">
      <formula>0</formula>
    </cfRule>
  </conditionalFormatting>
  <conditionalFormatting sqref="F37:F40">
    <cfRule type="cellIs" dxfId="27" priority="5" stopIfTrue="1" operator="greaterThan">
      <formula>0</formula>
    </cfRule>
  </conditionalFormatting>
  <conditionalFormatting sqref="G40">
    <cfRule type="cellIs" dxfId="26" priority="4" stopIfTrue="1" operator="greaterThan">
      <formula>0</formula>
    </cfRule>
  </conditionalFormatting>
  <dataValidations count="4">
    <dataValidation operator="greaterThan" allowBlank="1" showInputMessage="1" showErrorMessage="1" sqref="C9" xr:uid="{049048A7-287F-44F3-B3C1-C3D85332DB38}"/>
    <dataValidation type="list" allowBlank="1" showInputMessage="1" showErrorMessage="1" sqref="C4:E4" xr:uid="{24CA183A-3763-46EF-A2EE-F6CC5CD85F92}">
      <formula1>$C$61:$C$70</formula1>
    </dataValidation>
    <dataValidation type="decimal" operator="greaterThanOrEqual" allowBlank="1" showInputMessage="1" showErrorMessage="1" sqref="C10:D10 F10 F19:G19 C19:D19 C28:D28 E28:E36 E10:E17 E19:E26 F28:G28" xr:uid="{B061E04C-7C4E-4D13-9AC5-734956345739}">
      <formula1>0</formula1>
    </dataValidation>
    <dataValidation type="decimal" operator="greaterThan" allowBlank="1" showInputMessage="1" showErrorMessage="1" sqref="E39 E9" xr:uid="{51AB5998-E362-46F1-85F2-245049C6DF23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B194E-2A51-430C-A200-30D6A87B333A}">
  <sheetPr>
    <pageSetUpPr fitToPage="1"/>
  </sheetPr>
  <dimension ref="A1:Q142"/>
  <sheetViews>
    <sheetView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35.42578125" style="35" customWidth="1"/>
    <col min="3" max="3" width="7.5703125" style="35" customWidth="1"/>
    <col min="4" max="4" width="8" style="35" bestFit="1" customWidth="1"/>
    <col min="5" max="5" width="11.85546875" style="35" bestFit="1" customWidth="1"/>
    <col min="6" max="6" width="11.7109375" style="35" bestFit="1" customWidth="1"/>
    <col min="7" max="7" width="25.7109375" style="35" bestFit="1" customWidth="1"/>
    <col min="8" max="17" width="11.42578125" style="69" customWidth="1"/>
    <col min="18" max="18" width="11.42578125" style="3" customWidth="1"/>
    <col min="19" max="16384" width="11.42578125" style="3"/>
  </cols>
  <sheetData>
    <row r="1" spans="1:17" ht="4.5" customHeight="1" x14ac:dyDescent="0.2">
      <c r="A1" s="1"/>
      <c r="B1" s="10"/>
      <c r="C1" s="10"/>
      <c r="D1" s="10"/>
      <c r="E1" s="10"/>
      <c r="F1" s="10"/>
      <c r="G1" s="10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7" ht="15" customHeight="1" x14ac:dyDescent="0.2">
      <c r="A2" s="1"/>
      <c r="B2" s="255" t="s">
        <v>112</v>
      </c>
      <c r="C2" s="256"/>
      <c r="D2" s="256"/>
      <c r="E2" s="256"/>
      <c r="F2" s="257"/>
      <c r="G2" s="257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 ht="15" customHeight="1" x14ac:dyDescent="0.2">
      <c r="A3" s="36"/>
      <c r="B3" s="256"/>
      <c r="C3" s="256"/>
      <c r="D3" s="256"/>
      <c r="E3" s="256"/>
      <c r="F3" s="258"/>
      <c r="G3" s="258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ht="15" customHeight="1" x14ac:dyDescent="0.2">
      <c r="A4" s="1"/>
      <c r="B4" s="45" t="s">
        <v>113</v>
      </c>
      <c r="C4" s="259" t="s">
        <v>153</v>
      </c>
      <c r="D4" s="259"/>
      <c r="E4" s="260"/>
      <c r="F4" s="152"/>
      <c r="G4" s="15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4.5" customHeight="1" thickBot="1" x14ac:dyDescent="0.25">
      <c r="A7" s="1"/>
      <c r="B7" s="10"/>
      <c r="C7" s="10"/>
      <c r="D7" s="10"/>
      <c r="E7" s="13"/>
      <c r="F7" s="10"/>
      <c r="G7" s="10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15" customHeight="1" x14ac:dyDescent="0.2">
      <c r="A8" s="4">
        <v>1</v>
      </c>
      <c r="B8" s="49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ht="15" customHeight="1" x14ac:dyDescent="0.2">
      <c r="A9" s="4">
        <v>2</v>
      </c>
      <c r="B9" s="51" t="s">
        <v>117</v>
      </c>
      <c r="C9" s="42"/>
      <c r="D9" s="26" t="s">
        <v>108</v>
      </c>
      <c r="E9" s="52"/>
      <c r="F9" s="53">
        <f>E9</f>
        <v>0</v>
      </c>
      <c r="G9" s="54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ht="15" customHeight="1" x14ac:dyDescent="0.2">
      <c r="A10" s="4">
        <v>3</v>
      </c>
      <c r="B10" s="55" t="s">
        <v>118</v>
      </c>
      <c r="C10" s="154"/>
      <c r="D10" s="26" t="s">
        <v>119</v>
      </c>
      <c r="E10" s="53">
        <f>C10*$E$9</f>
        <v>0</v>
      </c>
      <c r="F10" s="53">
        <f>E10</f>
        <v>0</v>
      </c>
      <c r="G10" s="56"/>
      <c r="H10" s="3"/>
      <c r="I10" s="3"/>
      <c r="J10" s="3"/>
      <c r="K10" s="3"/>
      <c r="L10" s="3"/>
      <c r="M10" s="3"/>
      <c r="N10" s="3"/>
      <c r="O10" s="3"/>
      <c r="P10" s="3"/>
      <c r="Q10" s="3"/>
    </row>
    <row r="11" spans="1:17" ht="15" customHeight="1" x14ac:dyDescent="0.2">
      <c r="A11" s="4">
        <v>4</v>
      </c>
      <c r="B11" s="55" t="s">
        <v>120</v>
      </c>
      <c r="C11" s="57"/>
      <c r="D11" s="26" t="s">
        <v>119</v>
      </c>
      <c r="E11" s="53">
        <f>C11*$E$9</f>
        <v>0</v>
      </c>
      <c r="F11" s="53">
        <f>E11</f>
        <v>0</v>
      </c>
      <c r="G11" s="56"/>
      <c r="H11" s="3"/>
      <c r="I11" s="3"/>
      <c r="J11" s="3"/>
      <c r="K11" s="3"/>
      <c r="L11" s="3"/>
      <c r="M11" s="3"/>
      <c r="N11" s="3"/>
      <c r="O11" s="3"/>
      <c r="P11" s="3"/>
      <c r="Q11" s="3"/>
    </row>
    <row r="12" spans="1:17" ht="15" customHeight="1" thickBot="1" x14ac:dyDescent="0.25">
      <c r="A12" s="4">
        <v>5</v>
      </c>
      <c r="B12" s="155" t="s">
        <v>121</v>
      </c>
      <c r="C12" s="73"/>
      <c r="D12" s="156" t="s">
        <v>122</v>
      </c>
      <c r="E12" s="157"/>
      <c r="F12" s="58">
        <f>E12</f>
        <v>0</v>
      </c>
      <c r="G12" s="59"/>
      <c r="H12" s="3"/>
      <c r="I12" s="3"/>
      <c r="J12" s="3"/>
      <c r="K12" s="3"/>
      <c r="L12" s="3"/>
      <c r="M12" s="3"/>
      <c r="N12" s="3"/>
      <c r="O12" s="3"/>
      <c r="P12" s="3"/>
      <c r="Q12" s="3"/>
    </row>
    <row r="13" spans="1:17" ht="15" customHeight="1" thickTop="1" x14ac:dyDescent="0.2">
      <c r="A13" s="4">
        <v>6</v>
      </c>
      <c r="B13" s="158" t="s">
        <v>123</v>
      </c>
      <c r="C13" s="17"/>
      <c r="D13" s="18"/>
      <c r="E13" s="19"/>
      <c r="F13" s="53">
        <f>SUM(F9:F12)</f>
        <v>0</v>
      </c>
      <c r="G13" s="159" t="s">
        <v>124</v>
      </c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ht="15" customHeight="1" thickBot="1" x14ac:dyDescent="0.25">
      <c r="A14" s="4">
        <v>7</v>
      </c>
      <c r="B14" s="60" t="s">
        <v>125</v>
      </c>
      <c r="C14" s="20"/>
      <c r="D14" s="21"/>
      <c r="E14" s="160"/>
      <c r="F14" s="53">
        <f>E14*F13</f>
        <v>0</v>
      </c>
      <c r="G14" s="161" t="s">
        <v>126</v>
      </c>
      <c r="H14" s="3"/>
      <c r="I14" s="3"/>
      <c r="J14" s="3"/>
      <c r="K14" s="3"/>
      <c r="L14" s="3"/>
      <c r="M14" s="3"/>
      <c r="N14" s="3"/>
      <c r="O14" s="3"/>
      <c r="P14" s="3"/>
      <c r="Q14" s="3"/>
    </row>
    <row r="15" spans="1:17" ht="15" customHeight="1" x14ac:dyDescent="0.2">
      <c r="A15" s="4">
        <v>8</v>
      </c>
      <c r="B15" s="60" t="s">
        <v>27</v>
      </c>
      <c r="C15" s="20"/>
      <c r="D15" s="23"/>
      <c r="E15" s="24"/>
      <c r="F15" s="61">
        <f>F13+F14</f>
        <v>0</v>
      </c>
      <c r="G15" s="162" t="str">
        <f>IF(F13=0,"",(F15+F16))</f>
        <v/>
      </c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5" customHeight="1" thickBot="1" x14ac:dyDescent="0.25">
      <c r="A16" s="4">
        <v>9</v>
      </c>
      <c r="B16" s="60" t="s">
        <v>37</v>
      </c>
      <c r="C16" s="169" t="s">
        <v>30</v>
      </c>
      <c r="D16" s="171"/>
      <c r="E16" s="160"/>
      <c r="F16" s="61">
        <f>F15*E16</f>
        <v>0</v>
      </c>
      <c r="G16" s="173" t="s">
        <v>127</v>
      </c>
      <c r="H16" s="2"/>
      <c r="I16" s="2"/>
      <c r="J16" s="2"/>
      <c r="K16" s="2"/>
      <c r="L16" s="2"/>
      <c r="M16" s="2"/>
      <c r="N16" s="2"/>
      <c r="O16" s="2"/>
      <c r="P16" s="2"/>
      <c r="Q16" s="3"/>
    </row>
    <row r="17" spans="1:17" ht="15" customHeight="1" x14ac:dyDescent="0.2">
      <c r="A17" s="4">
        <v>10</v>
      </c>
      <c r="B17" s="49" t="s">
        <v>128</v>
      </c>
      <c r="C17" s="14" t="s">
        <v>115</v>
      </c>
      <c r="D17" s="14" t="s">
        <v>116</v>
      </c>
      <c r="E17" s="14" t="s">
        <v>10</v>
      </c>
      <c r="F17" s="14" t="s">
        <v>11</v>
      </c>
      <c r="G17" s="50" t="s">
        <v>12</v>
      </c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17" ht="15" customHeight="1" x14ac:dyDescent="0.2">
      <c r="A18" s="4">
        <v>11</v>
      </c>
      <c r="B18" s="163" t="s">
        <v>129</v>
      </c>
      <c r="C18" s="206"/>
      <c r="D18" s="208"/>
      <c r="E18" s="62"/>
      <c r="F18" s="53">
        <f>C18*E18</f>
        <v>0</v>
      </c>
      <c r="G18" s="56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15" customHeight="1" x14ac:dyDescent="0.2">
      <c r="A19" s="4">
        <v>12</v>
      </c>
      <c r="B19" s="163" t="s">
        <v>130</v>
      </c>
      <c r="C19" s="206"/>
      <c r="D19" s="208"/>
      <c r="E19" s="62"/>
      <c r="F19" s="53">
        <f>C19*E19</f>
        <v>0</v>
      </c>
      <c r="G19" s="56"/>
      <c r="H19" s="3"/>
      <c r="I19" s="3"/>
      <c r="J19" s="3"/>
      <c r="K19" s="3"/>
      <c r="L19" s="3"/>
      <c r="M19" s="3"/>
      <c r="N19" s="3"/>
      <c r="O19" s="3"/>
      <c r="P19" s="3"/>
      <c r="Q19" s="3"/>
    </row>
    <row r="20" spans="1:17" ht="15" customHeight="1" thickBot="1" x14ac:dyDescent="0.25">
      <c r="A20" s="4">
        <v>13</v>
      </c>
      <c r="B20" s="163" t="s">
        <v>131</v>
      </c>
      <c r="C20" s="207"/>
      <c r="D20" s="209"/>
      <c r="E20" s="164"/>
      <c r="F20" s="58">
        <f>C20*E20</f>
        <v>0</v>
      </c>
      <c r="G20" s="56"/>
      <c r="H20" s="3"/>
      <c r="I20" s="3"/>
      <c r="J20" s="3"/>
      <c r="K20" s="3"/>
      <c r="L20" s="3"/>
      <c r="M20" s="3"/>
      <c r="N20" s="3"/>
      <c r="O20" s="3"/>
      <c r="P20" s="3"/>
      <c r="Q20" s="3"/>
    </row>
    <row r="21" spans="1:17" ht="15" customHeight="1" thickTop="1" x14ac:dyDescent="0.2">
      <c r="A21" s="4">
        <v>14</v>
      </c>
      <c r="B21" s="63" t="s">
        <v>123</v>
      </c>
      <c r="C21" s="17"/>
      <c r="D21" s="18"/>
      <c r="E21" s="19"/>
      <c r="F21" s="53">
        <f>SUM(F18:F20)</f>
        <v>0</v>
      </c>
      <c r="G21" s="159" t="s">
        <v>132</v>
      </c>
      <c r="H21" s="3"/>
      <c r="I21" s="3"/>
      <c r="J21" s="3"/>
      <c r="K21" s="3"/>
      <c r="L21" s="3"/>
      <c r="M21" s="3"/>
      <c r="N21" s="3"/>
      <c r="O21" s="3"/>
      <c r="P21" s="3"/>
      <c r="Q21" s="3"/>
    </row>
    <row r="22" spans="1:17" ht="15" customHeight="1" thickBot="1" x14ac:dyDescent="0.25">
      <c r="A22" s="4">
        <v>15</v>
      </c>
      <c r="B22" s="64" t="s">
        <v>24</v>
      </c>
      <c r="C22" s="20"/>
      <c r="D22" s="21"/>
      <c r="E22" s="22"/>
      <c r="F22" s="53">
        <f>E22*F21</f>
        <v>0</v>
      </c>
      <c r="G22" s="65" t="str">
        <f>$G$14</f>
        <v>bezogen auf kalk. Selbstkosten</v>
      </c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7" ht="15" customHeight="1" x14ac:dyDescent="0.2">
      <c r="A23" s="4">
        <v>16</v>
      </c>
      <c r="B23" s="60" t="s">
        <v>27</v>
      </c>
      <c r="C23" s="20"/>
      <c r="D23" s="23"/>
      <c r="E23" s="24"/>
      <c r="F23" s="61">
        <f>F21+F22</f>
        <v>0</v>
      </c>
      <c r="G23" s="165" t="str">
        <f>IF(F21=0,"",(F23+F24))</f>
        <v/>
      </c>
      <c r="H23" s="3"/>
      <c r="I23" s="3"/>
      <c r="J23" s="3"/>
      <c r="K23" s="3"/>
      <c r="L23" s="3"/>
      <c r="M23" s="3"/>
      <c r="N23" s="3"/>
      <c r="O23" s="3"/>
      <c r="P23" s="3"/>
      <c r="Q23" s="3"/>
    </row>
    <row r="24" spans="1:17" ht="15" customHeight="1" thickBot="1" x14ac:dyDescent="0.25">
      <c r="A24" s="4">
        <v>17</v>
      </c>
      <c r="B24" s="60" t="s">
        <v>37</v>
      </c>
      <c r="C24" s="169" t="s">
        <v>30</v>
      </c>
      <c r="D24" s="171"/>
      <c r="E24" s="160"/>
      <c r="F24" s="61">
        <f>F23*E24</f>
        <v>0</v>
      </c>
      <c r="G24" s="173" t="s">
        <v>133</v>
      </c>
      <c r="H24" s="2"/>
      <c r="I24" s="2"/>
      <c r="J24" s="2"/>
      <c r="K24" s="2"/>
      <c r="L24" s="2"/>
      <c r="M24" s="2"/>
      <c r="N24" s="2"/>
      <c r="O24" s="2"/>
      <c r="P24" s="2"/>
      <c r="Q24" s="3"/>
    </row>
    <row r="25" spans="1:17" ht="15" customHeight="1" x14ac:dyDescent="0.2">
      <c r="A25" s="4">
        <v>18</v>
      </c>
      <c r="B25" s="49" t="s">
        <v>134</v>
      </c>
      <c r="C25" s="14" t="s">
        <v>115</v>
      </c>
      <c r="D25" s="14" t="s">
        <v>116</v>
      </c>
      <c r="E25" s="14" t="s">
        <v>10</v>
      </c>
      <c r="F25" s="14" t="s">
        <v>11</v>
      </c>
      <c r="G25" s="50" t="s">
        <v>12</v>
      </c>
      <c r="H25" s="3"/>
      <c r="I25" s="3"/>
      <c r="J25" s="3"/>
      <c r="K25" s="3"/>
      <c r="L25" s="3"/>
      <c r="M25" s="3"/>
      <c r="N25" s="3"/>
      <c r="O25" s="3"/>
      <c r="P25" s="3"/>
      <c r="Q25" s="3"/>
    </row>
    <row r="26" spans="1:17" ht="15" customHeight="1" x14ac:dyDescent="0.2">
      <c r="A26" s="4">
        <v>19</v>
      </c>
      <c r="B26" s="51" t="s">
        <v>135</v>
      </c>
      <c r="C26" s="42"/>
      <c r="D26" s="26" t="s">
        <v>108</v>
      </c>
      <c r="E26" s="53">
        <f>$E$9</f>
        <v>0</v>
      </c>
      <c r="F26" s="53"/>
      <c r="G26" s="56"/>
      <c r="H26" s="3"/>
      <c r="I26" s="3"/>
      <c r="J26" s="3"/>
      <c r="K26" s="3"/>
      <c r="L26" s="3"/>
      <c r="M26" s="3"/>
      <c r="N26" s="3"/>
      <c r="O26" s="3"/>
      <c r="P26" s="3"/>
      <c r="Q26" s="3"/>
    </row>
    <row r="27" spans="1:17" ht="15" customHeight="1" thickBot="1" x14ac:dyDescent="0.25">
      <c r="A27" s="4">
        <v>20</v>
      </c>
      <c r="B27" s="155" t="s">
        <v>136</v>
      </c>
      <c r="C27" s="166"/>
      <c r="D27" s="156" t="s">
        <v>137</v>
      </c>
      <c r="E27" s="58">
        <f>E26*C27/100</f>
        <v>0</v>
      </c>
      <c r="F27" s="58">
        <f>E27</f>
        <v>0</v>
      </c>
      <c r="G27" s="56"/>
      <c r="H27" s="3"/>
      <c r="I27" s="3"/>
      <c r="J27" s="3"/>
      <c r="K27" s="3"/>
      <c r="L27" s="3"/>
      <c r="M27" s="3"/>
      <c r="N27" s="3"/>
      <c r="O27" s="3"/>
      <c r="P27" s="3"/>
      <c r="Q27" s="3"/>
    </row>
    <row r="28" spans="1:17" ht="15" customHeight="1" thickTop="1" x14ac:dyDescent="0.2">
      <c r="A28" s="4">
        <v>21</v>
      </c>
      <c r="B28" s="158" t="s">
        <v>123</v>
      </c>
      <c r="C28" s="17"/>
      <c r="D28" s="18"/>
      <c r="E28" s="19"/>
      <c r="F28" s="53">
        <f>SUM(F26:F27)</f>
        <v>0</v>
      </c>
      <c r="G28" s="159" t="s">
        <v>138</v>
      </c>
      <c r="H28" s="3"/>
      <c r="I28" s="3"/>
      <c r="J28" s="3"/>
      <c r="K28" s="3"/>
      <c r="L28" s="3"/>
      <c r="M28" s="3"/>
      <c r="N28" s="3"/>
      <c r="O28" s="3"/>
      <c r="P28" s="3"/>
      <c r="Q28" s="3"/>
    </row>
    <row r="29" spans="1:17" ht="15" customHeight="1" thickBot="1" x14ac:dyDescent="0.25">
      <c r="A29" s="4">
        <v>22</v>
      </c>
      <c r="B29" s="60" t="s">
        <v>24</v>
      </c>
      <c r="C29" s="20"/>
      <c r="D29" s="21"/>
      <c r="E29" s="22"/>
      <c r="F29" s="53">
        <f>E29*F28</f>
        <v>0</v>
      </c>
      <c r="G29" s="65" t="str">
        <f>$G$14</f>
        <v>bezogen auf kalk. Selbstkosten</v>
      </c>
      <c r="H29" s="3"/>
      <c r="I29" s="3"/>
      <c r="J29" s="3"/>
      <c r="K29" s="3"/>
      <c r="L29" s="3"/>
      <c r="M29" s="3"/>
      <c r="N29" s="3"/>
      <c r="O29" s="3"/>
      <c r="P29" s="3"/>
      <c r="Q29" s="3"/>
    </row>
    <row r="30" spans="1:17" ht="15" customHeight="1" x14ac:dyDescent="0.2">
      <c r="A30" s="4">
        <v>23</v>
      </c>
      <c r="B30" s="60" t="s">
        <v>27</v>
      </c>
      <c r="C30" s="20"/>
      <c r="D30" s="23"/>
      <c r="E30" s="24"/>
      <c r="F30" s="61">
        <f>F28+F29</f>
        <v>0</v>
      </c>
      <c r="G30" s="162" t="str">
        <f>IF(F28=0,"",(F30+F31))</f>
        <v/>
      </c>
      <c r="H30" s="3"/>
      <c r="I30" s="3"/>
      <c r="J30" s="3"/>
      <c r="K30" s="3"/>
      <c r="L30" s="3"/>
      <c r="M30" s="3"/>
      <c r="N30" s="3"/>
      <c r="O30" s="3"/>
      <c r="P30" s="3"/>
      <c r="Q30" s="3"/>
    </row>
    <row r="31" spans="1:17" ht="15" customHeight="1" thickBot="1" x14ac:dyDescent="0.25">
      <c r="A31" s="4">
        <v>24</v>
      </c>
      <c r="B31" s="60" t="s">
        <v>37</v>
      </c>
      <c r="C31" s="169" t="s">
        <v>30</v>
      </c>
      <c r="D31" s="171"/>
      <c r="E31" s="160"/>
      <c r="F31" s="61">
        <f>F30*E31</f>
        <v>0</v>
      </c>
      <c r="G31" s="173" t="s">
        <v>127</v>
      </c>
      <c r="H31" s="2"/>
      <c r="I31" s="2"/>
      <c r="J31" s="2"/>
      <c r="K31" s="2"/>
      <c r="L31" s="2"/>
      <c r="M31" s="2"/>
      <c r="N31" s="2"/>
      <c r="O31" s="2"/>
      <c r="P31" s="2"/>
      <c r="Q31" s="3"/>
    </row>
    <row r="32" spans="1:17" ht="15" customHeight="1" x14ac:dyDescent="0.2">
      <c r="A32" s="4">
        <v>25</v>
      </c>
      <c r="B32" s="49" t="s">
        <v>139</v>
      </c>
      <c r="C32" s="14" t="s">
        <v>115</v>
      </c>
      <c r="D32" s="14" t="s">
        <v>116</v>
      </c>
      <c r="E32" s="14" t="s">
        <v>10</v>
      </c>
      <c r="F32" s="14" t="s">
        <v>11</v>
      </c>
      <c r="G32" s="50" t="s">
        <v>12</v>
      </c>
      <c r="H32" s="3"/>
      <c r="I32" s="3"/>
      <c r="J32" s="3"/>
      <c r="K32" s="3"/>
      <c r="L32" s="3"/>
      <c r="M32" s="3"/>
      <c r="N32" s="3"/>
      <c r="O32" s="3"/>
      <c r="P32" s="3"/>
      <c r="Q32" s="3"/>
    </row>
    <row r="33" spans="1:17" ht="15" customHeight="1" x14ac:dyDescent="0.2">
      <c r="A33" s="4">
        <v>26</v>
      </c>
      <c r="B33" s="51" t="s">
        <v>135</v>
      </c>
      <c r="C33" s="42"/>
      <c r="D33" s="26" t="s">
        <v>108</v>
      </c>
      <c r="E33" s="53">
        <f>$E$9</f>
        <v>0</v>
      </c>
      <c r="F33" s="167"/>
      <c r="G33" s="56"/>
      <c r="H33" s="3"/>
      <c r="I33" s="3"/>
      <c r="J33" s="3"/>
      <c r="K33" s="3"/>
      <c r="L33" s="3"/>
      <c r="M33" s="3"/>
      <c r="N33" s="3"/>
      <c r="O33" s="3"/>
      <c r="P33" s="3"/>
      <c r="Q33" s="3"/>
    </row>
    <row r="34" spans="1:17" ht="15" customHeight="1" thickBot="1" x14ac:dyDescent="0.25">
      <c r="A34" s="4">
        <v>27</v>
      </c>
      <c r="B34" s="155" t="s">
        <v>140</v>
      </c>
      <c r="C34" s="166"/>
      <c r="D34" s="156" t="s">
        <v>137</v>
      </c>
      <c r="E34" s="58">
        <f>E33*C34/100</f>
        <v>0</v>
      </c>
      <c r="F34" s="58">
        <f>E34</f>
        <v>0</v>
      </c>
      <c r="G34" s="56"/>
      <c r="H34" s="3"/>
      <c r="I34" s="3"/>
      <c r="J34" s="3"/>
      <c r="K34" s="3"/>
      <c r="L34" s="3"/>
      <c r="M34" s="3"/>
      <c r="N34" s="3"/>
      <c r="O34" s="3"/>
      <c r="P34" s="3"/>
      <c r="Q34" s="3"/>
    </row>
    <row r="35" spans="1:17" ht="15" customHeight="1" thickTop="1" x14ac:dyDescent="0.2">
      <c r="A35" s="4">
        <v>28</v>
      </c>
      <c r="B35" s="158" t="s">
        <v>123</v>
      </c>
      <c r="C35" s="17"/>
      <c r="D35" s="18"/>
      <c r="E35" s="19"/>
      <c r="F35" s="53">
        <f>SUM(F33:F34)</f>
        <v>0</v>
      </c>
      <c r="G35" s="159" t="s">
        <v>138</v>
      </c>
      <c r="H35" s="3"/>
      <c r="I35" s="3"/>
      <c r="J35" s="3"/>
      <c r="K35" s="3"/>
      <c r="L35" s="3"/>
      <c r="M35" s="3"/>
      <c r="N35" s="3"/>
      <c r="O35" s="3"/>
      <c r="P35" s="3"/>
      <c r="Q35" s="3"/>
    </row>
    <row r="36" spans="1:17" ht="17.25" customHeight="1" thickBot="1" x14ac:dyDescent="0.25">
      <c r="A36" s="4">
        <v>29</v>
      </c>
      <c r="B36" s="60" t="s">
        <v>24</v>
      </c>
      <c r="C36" s="20"/>
      <c r="D36" s="21"/>
      <c r="E36" s="22"/>
      <c r="F36" s="53">
        <f>E36*F35</f>
        <v>0</v>
      </c>
      <c r="G36" s="65" t="str">
        <f>$G$14</f>
        <v>bezogen auf kalk. Selbstkosten</v>
      </c>
      <c r="H36" s="3"/>
      <c r="I36" s="3"/>
      <c r="J36" s="3"/>
      <c r="K36" s="3"/>
      <c r="L36" s="3"/>
      <c r="M36" s="3"/>
      <c r="N36" s="3"/>
      <c r="O36" s="3"/>
      <c r="P36" s="3"/>
      <c r="Q36" s="3"/>
    </row>
    <row r="37" spans="1:17" ht="15" customHeight="1" x14ac:dyDescent="0.2">
      <c r="A37" s="4">
        <v>30</v>
      </c>
      <c r="B37" s="60" t="s">
        <v>27</v>
      </c>
      <c r="C37" s="20"/>
      <c r="D37" s="23"/>
      <c r="E37" s="24"/>
      <c r="F37" s="61">
        <f>F35+F36</f>
        <v>0</v>
      </c>
      <c r="G37" s="162" t="str">
        <f>IF(F35=0,"",(F37+F38))</f>
        <v/>
      </c>
      <c r="H37" s="3"/>
      <c r="I37" s="3"/>
      <c r="J37" s="3"/>
      <c r="K37" s="3"/>
      <c r="L37" s="3"/>
      <c r="M37" s="3"/>
      <c r="N37" s="3"/>
      <c r="O37" s="3"/>
      <c r="P37" s="3"/>
      <c r="Q37" s="3"/>
    </row>
    <row r="38" spans="1:17" ht="15" customHeight="1" thickBot="1" x14ac:dyDescent="0.25">
      <c r="A38" s="4">
        <v>31</v>
      </c>
      <c r="B38" s="60" t="s">
        <v>37</v>
      </c>
      <c r="C38" s="169" t="s">
        <v>30</v>
      </c>
      <c r="D38" s="171"/>
      <c r="E38" s="160"/>
      <c r="F38" s="61">
        <f>F37*E38</f>
        <v>0</v>
      </c>
      <c r="G38" s="173" t="s">
        <v>127</v>
      </c>
      <c r="H38" s="2"/>
      <c r="I38" s="2"/>
      <c r="J38" s="2"/>
      <c r="K38" s="2"/>
      <c r="L38" s="2"/>
      <c r="M38" s="2"/>
      <c r="N38" s="2"/>
      <c r="O38" s="2"/>
      <c r="P38" s="2"/>
      <c r="Q38" s="3"/>
    </row>
    <row r="39" spans="1:17" ht="15" customHeight="1" x14ac:dyDescent="0.2">
      <c r="A39" s="4">
        <v>32</v>
      </c>
      <c r="B39" s="49" t="s">
        <v>141</v>
      </c>
      <c r="C39" s="14" t="s">
        <v>115</v>
      </c>
      <c r="D39" s="14" t="s">
        <v>116</v>
      </c>
      <c r="E39" s="14" t="s">
        <v>10</v>
      </c>
      <c r="F39" s="14" t="s">
        <v>11</v>
      </c>
      <c r="G39" s="50" t="s">
        <v>12</v>
      </c>
      <c r="H39" s="3"/>
      <c r="I39" s="3"/>
      <c r="J39" s="3"/>
      <c r="K39" s="3"/>
      <c r="L39" s="3"/>
      <c r="M39" s="3"/>
      <c r="N39" s="3"/>
      <c r="O39" s="3"/>
      <c r="P39" s="3"/>
      <c r="Q39" s="3"/>
    </row>
    <row r="40" spans="1:17" ht="15" customHeight="1" x14ac:dyDescent="0.2">
      <c r="A40" s="4">
        <v>33</v>
      </c>
      <c r="B40" s="51" t="s">
        <v>135</v>
      </c>
      <c r="C40" s="42"/>
      <c r="D40" s="26" t="s">
        <v>108</v>
      </c>
      <c r="E40" s="53">
        <f>$E$9</f>
        <v>0</v>
      </c>
      <c r="F40" s="167"/>
      <c r="G40" s="56"/>
      <c r="H40" s="3"/>
      <c r="I40" s="3"/>
      <c r="J40" s="3"/>
      <c r="K40" s="3"/>
      <c r="L40" s="3"/>
      <c r="M40" s="3"/>
      <c r="N40" s="3"/>
      <c r="O40" s="3"/>
      <c r="P40" s="3"/>
      <c r="Q40" s="3"/>
    </row>
    <row r="41" spans="1:17" ht="15" customHeight="1" thickBot="1" x14ac:dyDescent="0.25">
      <c r="A41" s="4">
        <v>34</v>
      </c>
      <c r="B41" s="155" t="s">
        <v>142</v>
      </c>
      <c r="C41" s="166"/>
      <c r="D41" s="156" t="s">
        <v>137</v>
      </c>
      <c r="E41" s="58">
        <f>E40*C41/100</f>
        <v>0</v>
      </c>
      <c r="F41" s="58">
        <f>E41</f>
        <v>0</v>
      </c>
      <c r="G41" s="56"/>
      <c r="H41" s="3"/>
      <c r="I41" s="3"/>
      <c r="J41" s="3"/>
      <c r="K41" s="3"/>
      <c r="L41" s="3"/>
      <c r="M41" s="3"/>
      <c r="N41" s="3"/>
      <c r="O41" s="3"/>
      <c r="P41" s="3"/>
      <c r="Q41" s="3"/>
    </row>
    <row r="42" spans="1:17" ht="15" customHeight="1" thickTop="1" x14ac:dyDescent="0.2">
      <c r="A42" s="4">
        <v>35</v>
      </c>
      <c r="B42" s="158" t="s">
        <v>123</v>
      </c>
      <c r="C42" s="17"/>
      <c r="D42" s="18"/>
      <c r="E42" s="19"/>
      <c r="F42" s="53">
        <f>SUM(F40:F41)</f>
        <v>0</v>
      </c>
      <c r="G42" s="159" t="s">
        <v>138</v>
      </c>
      <c r="H42" s="3"/>
      <c r="I42" s="3"/>
      <c r="J42" s="3"/>
      <c r="K42" s="3"/>
      <c r="L42" s="3"/>
      <c r="M42" s="3"/>
      <c r="N42" s="3"/>
      <c r="O42" s="3"/>
      <c r="P42" s="3"/>
      <c r="Q42" s="3"/>
    </row>
    <row r="43" spans="1:17" ht="17.25" customHeight="1" thickBot="1" x14ac:dyDescent="0.25">
      <c r="A43" s="4">
        <v>36</v>
      </c>
      <c r="B43" s="60" t="s">
        <v>24</v>
      </c>
      <c r="C43" s="20"/>
      <c r="D43" s="21"/>
      <c r="E43" s="22"/>
      <c r="F43" s="53">
        <f>E43*F42</f>
        <v>0</v>
      </c>
      <c r="G43" s="65" t="str">
        <f>$G$14</f>
        <v>bezogen auf kalk. Selbstkosten</v>
      </c>
      <c r="H43" s="3"/>
      <c r="I43" s="3"/>
      <c r="J43" s="3"/>
      <c r="K43" s="3"/>
      <c r="L43" s="3"/>
      <c r="M43" s="3"/>
      <c r="N43" s="3"/>
      <c r="O43" s="3"/>
      <c r="P43" s="3"/>
      <c r="Q43" s="3"/>
    </row>
    <row r="44" spans="1:17" ht="15" customHeight="1" x14ac:dyDescent="0.2">
      <c r="A44" s="4">
        <v>37</v>
      </c>
      <c r="B44" s="60" t="s">
        <v>27</v>
      </c>
      <c r="C44" s="20"/>
      <c r="D44" s="23"/>
      <c r="E44" s="24"/>
      <c r="F44" s="61">
        <f>F42+F43</f>
        <v>0</v>
      </c>
      <c r="G44" s="162" t="str">
        <f>IF(F42=0,"",(F44+F45))</f>
        <v/>
      </c>
      <c r="H44" s="3"/>
      <c r="I44" s="3"/>
      <c r="J44" s="3"/>
      <c r="K44" s="3"/>
      <c r="L44" s="3"/>
      <c r="M44" s="3"/>
      <c r="N44" s="3"/>
      <c r="O44" s="3"/>
      <c r="P44" s="3"/>
      <c r="Q44" s="3"/>
    </row>
    <row r="45" spans="1:17" ht="15" customHeight="1" thickBot="1" x14ac:dyDescent="0.25">
      <c r="A45" s="4">
        <v>38</v>
      </c>
      <c r="B45" s="168" t="s">
        <v>37</v>
      </c>
      <c r="C45" s="169" t="s">
        <v>30</v>
      </c>
      <c r="D45" s="171"/>
      <c r="E45" s="205"/>
      <c r="F45" s="170">
        <f>F44*E45</f>
        <v>0</v>
      </c>
      <c r="G45" s="173" t="s">
        <v>127</v>
      </c>
      <c r="H45" s="2"/>
      <c r="I45" s="2"/>
      <c r="J45" s="2"/>
      <c r="K45" s="2"/>
      <c r="L45" s="2"/>
      <c r="M45" s="2"/>
      <c r="N45" s="2"/>
      <c r="O45" s="2"/>
      <c r="P45" s="2"/>
      <c r="Q45" s="3"/>
    </row>
    <row r="46" spans="1:17" x14ac:dyDescent="0.2">
      <c r="A46" s="4">
        <v>39</v>
      </c>
      <c r="B46" s="132" t="s">
        <v>86</v>
      </c>
      <c r="C46" s="31"/>
      <c r="D46" s="30"/>
      <c r="E46" s="31"/>
      <c r="F46" s="9"/>
      <c r="G46" s="32"/>
      <c r="H46" s="3"/>
      <c r="I46" s="3"/>
      <c r="J46" s="3"/>
      <c r="K46" s="3"/>
      <c r="L46" s="3"/>
      <c r="M46" s="3"/>
      <c r="N46" s="3"/>
      <c r="O46" s="3"/>
      <c r="P46" s="3"/>
      <c r="Q46" s="3"/>
    </row>
    <row r="47" spans="1:17" ht="15" customHeight="1" x14ac:dyDescent="0.2">
      <c r="A47" s="4">
        <v>40</v>
      </c>
      <c r="B47" s="7" t="s">
        <v>143</v>
      </c>
      <c r="C47" s="31"/>
      <c r="D47" s="30"/>
      <c r="E47" s="31"/>
      <c r="F47" s="33"/>
      <c r="G47" s="34" t="s">
        <v>87</v>
      </c>
      <c r="H47" s="3"/>
      <c r="I47" s="3"/>
      <c r="J47" s="3"/>
      <c r="K47" s="3"/>
      <c r="L47" s="3"/>
      <c r="M47" s="3"/>
      <c r="N47" s="3"/>
      <c r="O47" s="3"/>
      <c r="P47" s="3"/>
      <c r="Q47" s="3"/>
    </row>
    <row r="48" spans="1:17" ht="15" customHeight="1" x14ac:dyDescent="0.2">
      <c r="A48" s="4">
        <v>41</v>
      </c>
      <c r="B48" s="66" t="s">
        <v>144</v>
      </c>
      <c r="C48" s="31"/>
      <c r="D48" s="30"/>
      <c r="E48" s="31"/>
      <c r="F48" s="9"/>
      <c r="G48" s="32"/>
      <c r="H48" s="3"/>
      <c r="I48" s="3"/>
      <c r="J48" s="3"/>
      <c r="K48" s="3"/>
      <c r="L48" s="3"/>
      <c r="M48" s="3"/>
      <c r="N48" s="3"/>
      <c r="O48" s="3"/>
      <c r="P48" s="3"/>
      <c r="Q48" s="3"/>
    </row>
    <row r="49" spans="1:17" s="69" customFormat="1" x14ac:dyDescent="0.2">
      <c r="A49" s="177">
        <v>42</v>
      </c>
      <c r="B49" s="178" t="s">
        <v>145</v>
      </c>
      <c r="C49" s="179"/>
      <c r="D49" s="180"/>
      <c r="E49" s="179"/>
      <c r="F49" s="181"/>
      <c r="G49" s="181"/>
    </row>
    <row r="50" spans="1:17" s="69" customFormat="1" ht="3" customHeight="1" x14ac:dyDescent="0.2">
      <c r="A50" s="177"/>
      <c r="B50" s="178"/>
      <c r="C50" s="179"/>
      <c r="D50" s="180"/>
      <c r="E50" s="179"/>
      <c r="F50" s="182"/>
      <c r="G50" s="181"/>
    </row>
    <row r="51" spans="1:17" ht="3" customHeight="1" x14ac:dyDescent="0.2">
      <c r="A51" s="4"/>
      <c r="B51" s="66"/>
      <c r="C51" s="31"/>
      <c r="D51" s="30"/>
      <c r="E51" s="31"/>
      <c r="F51" s="8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</row>
    <row r="52" spans="1:17" ht="3" customHeight="1" x14ac:dyDescent="0.2">
      <c r="A52" s="4"/>
      <c r="B52" s="67"/>
      <c r="C52" s="10"/>
      <c r="D52" s="10"/>
      <c r="E52" s="10"/>
      <c r="F52" s="10"/>
      <c r="G52" s="10"/>
      <c r="H52" s="3"/>
      <c r="I52" s="3"/>
      <c r="J52" s="3"/>
      <c r="K52" s="3"/>
      <c r="L52" s="3"/>
      <c r="M52" s="3"/>
      <c r="N52" s="3"/>
      <c r="O52" s="3"/>
      <c r="P52" s="3"/>
      <c r="Q52" s="3"/>
    </row>
    <row r="53" spans="1:17" ht="3" customHeight="1" x14ac:dyDescent="0.2">
      <c r="A53" s="1"/>
      <c r="B53" s="9"/>
      <c r="C53" s="31"/>
      <c r="D53" s="30"/>
      <c r="E53" s="31"/>
      <c r="F53" s="7"/>
      <c r="G53" s="7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s="8" customFormat="1" ht="3" customHeight="1" x14ac:dyDescent="0.2">
      <c r="A54" s="7"/>
      <c r="B54" s="46"/>
      <c r="C54" s="31"/>
      <c r="D54" s="30"/>
      <c r="E54" s="31"/>
      <c r="F54" s="9"/>
      <c r="G54" s="32"/>
      <c r="H54" s="68"/>
      <c r="I54" s="68"/>
      <c r="J54" s="68"/>
      <c r="K54" s="68"/>
      <c r="L54" s="68"/>
      <c r="M54" s="68"/>
      <c r="N54" s="68"/>
      <c r="O54" s="68"/>
      <c r="P54" s="68"/>
      <c r="Q54" s="68"/>
    </row>
    <row r="55" spans="1:17" s="8" customFormat="1" ht="3" customHeight="1" x14ac:dyDescent="0.2">
      <c r="A55" s="7"/>
      <c r="B55" s="30"/>
      <c r="C55" s="31"/>
      <c r="D55" s="30"/>
      <c r="E55" s="31"/>
      <c r="F55" s="32"/>
      <c r="G55" s="32"/>
      <c r="H55" s="68"/>
      <c r="I55" s="68"/>
      <c r="J55" s="68"/>
      <c r="K55" s="68"/>
      <c r="L55" s="68"/>
      <c r="M55" s="68"/>
      <c r="N55" s="68"/>
      <c r="O55" s="68"/>
      <c r="P55" s="68"/>
      <c r="Q55" s="68"/>
    </row>
    <row r="56" spans="1:17" s="8" customFormat="1" ht="3" customHeight="1" x14ac:dyDescent="0.2">
      <c r="A56" s="7"/>
      <c r="B56" s="32"/>
      <c r="C56" s="31"/>
      <c r="D56" s="30"/>
      <c r="E56" s="31"/>
      <c r="F56" s="9"/>
      <c r="G56" s="32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7" s="8" customFormat="1" x14ac:dyDescent="0.2">
      <c r="A57" s="7"/>
      <c r="B57" s="39"/>
      <c r="C57" s="39"/>
      <c r="D57" s="39"/>
      <c r="E57" s="40"/>
      <c r="F57" s="39"/>
      <c r="G57" s="39"/>
      <c r="H57" s="68"/>
      <c r="I57" s="68"/>
      <c r="J57" s="68"/>
      <c r="K57" s="68"/>
      <c r="L57" s="68"/>
      <c r="M57" s="68"/>
      <c r="N57" s="68"/>
      <c r="O57" s="68"/>
      <c r="P57" s="68"/>
      <c r="Q57" s="68"/>
    </row>
    <row r="58" spans="1:17" s="8" customForma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</row>
    <row r="59" spans="1:17" s="2" customFormat="1" x14ac:dyDescent="0.2">
      <c r="A59" s="1"/>
      <c r="B59" s="10"/>
      <c r="C59" s="10"/>
      <c r="D59" s="10"/>
      <c r="E59" s="37"/>
      <c r="F59" s="10"/>
      <c r="G59" s="10"/>
      <c r="H59" s="69"/>
      <c r="I59" s="69"/>
      <c r="J59" s="69"/>
      <c r="K59" s="69"/>
      <c r="L59" s="69"/>
      <c r="M59" s="69"/>
      <c r="N59" s="69"/>
      <c r="O59" s="69"/>
      <c r="P59" s="69"/>
      <c r="Q59" s="69"/>
    </row>
    <row r="60" spans="1:17" s="8" customFormat="1" ht="12.75" customHeight="1" x14ac:dyDescent="0.2">
      <c r="A60" s="7"/>
      <c r="B60" s="10"/>
      <c r="C60" s="10"/>
      <c r="D60" s="10"/>
      <c r="E60" s="37"/>
      <c r="F60" s="10"/>
      <c r="G60" s="10"/>
      <c r="H60" s="68"/>
      <c r="I60" s="68"/>
      <c r="J60" s="68"/>
      <c r="K60" s="68"/>
      <c r="L60" s="68"/>
      <c r="M60" s="68"/>
      <c r="N60" s="68"/>
      <c r="O60" s="68"/>
      <c r="P60" s="68"/>
      <c r="Q60" s="68"/>
    </row>
    <row r="61" spans="1:17" s="8" customFormat="1" ht="12.75" customHeight="1" x14ac:dyDescent="0.2">
      <c r="A61" s="7"/>
      <c r="B61" s="10"/>
      <c r="C61" s="10"/>
      <c r="D61" s="10"/>
      <c r="E61" s="37"/>
      <c r="F61" s="10"/>
      <c r="G61" s="10"/>
      <c r="H61" s="68"/>
      <c r="I61" s="68"/>
      <c r="J61" s="68"/>
      <c r="K61" s="68"/>
      <c r="L61" s="68"/>
      <c r="M61" s="68"/>
      <c r="N61" s="68"/>
      <c r="O61" s="68"/>
      <c r="P61" s="68"/>
      <c r="Q61" s="68"/>
    </row>
    <row r="62" spans="1:17" s="8" customFormat="1" ht="12.75" customHeight="1" x14ac:dyDescent="0.2">
      <c r="A62" s="7"/>
      <c r="B62" s="10"/>
      <c r="C62" s="10"/>
      <c r="D62" s="10"/>
      <c r="E62" s="37"/>
      <c r="F62" s="10"/>
      <c r="G62" s="10"/>
      <c r="H62" s="68"/>
      <c r="I62" s="68"/>
      <c r="J62" s="68"/>
      <c r="K62" s="68"/>
      <c r="L62" s="68"/>
      <c r="M62" s="68"/>
      <c r="N62" s="68"/>
      <c r="O62" s="68"/>
      <c r="P62" s="68"/>
      <c r="Q62" s="68"/>
    </row>
    <row r="63" spans="1:17" s="8" customFormat="1" ht="12.75" customHeight="1" x14ac:dyDescent="0.2">
      <c r="A63" s="7"/>
      <c r="B63" s="10"/>
      <c r="C63" s="10"/>
      <c r="D63" s="10"/>
      <c r="E63" s="37"/>
      <c r="F63" s="10"/>
      <c r="G63" s="10"/>
      <c r="H63" s="68"/>
      <c r="I63" s="68"/>
      <c r="J63" s="68"/>
      <c r="K63" s="68"/>
      <c r="L63" s="68"/>
      <c r="M63" s="68"/>
      <c r="N63" s="68"/>
      <c r="O63" s="68"/>
      <c r="P63" s="68"/>
      <c r="Q63" s="68"/>
    </row>
    <row r="64" spans="1:17" x14ac:dyDescent="0.2">
      <c r="A64" s="38"/>
      <c r="B64" s="2"/>
      <c r="C64" s="2"/>
      <c r="D64" s="10"/>
      <c r="E64" s="37"/>
      <c r="F64" s="10"/>
      <c r="G64" s="10"/>
    </row>
    <row r="65" spans="1:17" x14ac:dyDescent="0.2">
      <c r="A65" s="1"/>
      <c r="B65" s="2"/>
      <c r="C65" s="10"/>
      <c r="D65" s="10"/>
      <c r="E65" s="37"/>
      <c r="F65" s="10"/>
      <c r="G65" s="10"/>
    </row>
    <row r="66" spans="1:17" x14ac:dyDescent="0.2">
      <c r="A66" s="41"/>
      <c r="B66" s="10"/>
      <c r="C66" s="10"/>
      <c r="D66" s="10"/>
      <c r="E66" s="37"/>
      <c r="F66" s="10"/>
      <c r="G66" s="10"/>
    </row>
    <row r="67" spans="1:17" x14ac:dyDescent="0.2">
      <c r="A67" s="1"/>
      <c r="B67" s="10"/>
      <c r="C67" s="10" t="s">
        <v>146</v>
      </c>
      <c r="D67" s="10"/>
      <c r="E67" s="37"/>
      <c r="F67" s="10"/>
      <c r="G67" s="10"/>
    </row>
    <row r="68" spans="1:17" x14ac:dyDescent="0.2">
      <c r="A68" s="1"/>
      <c r="B68" s="10"/>
      <c r="C68" s="10" t="s">
        <v>147</v>
      </c>
      <c r="D68" s="10"/>
      <c r="E68" s="37"/>
      <c r="F68" s="10"/>
      <c r="G68" s="10"/>
    </row>
    <row r="69" spans="1:17" x14ac:dyDescent="0.2">
      <c r="A69" s="1"/>
      <c r="B69" s="10"/>
      <c r="C69" s="10" t="s">
        <v>148</v>
      </c>
      <c r="D69" s="10"/>
      <c r="E69" s="37"/>
      <c r="F69" s="10"/>
      <c r="G69" s="10"/>
    </row>
    <row r="70" spans="1:17" x14ac:dyDescent="0.2">
      <c r="A70" s="1"/>
      <c r="B70" s="10"/>
      <c r="C70" s="47" t="s">
        <v>149</v>
      </c>
      <c r="D70" s="10"/>
      <c r="E70" s="37"/>
      <c r="F70" s="10"/>
      <c r="G70" s="10"/>
    </row>
    <row r="71" spans="1:17" x14ac:dyDescent="0.2">
      <c r="A71" s="1"/>
      <c r="B71" s="10"/>
      <c r="C71" s="47" t="s">
        <v>150</v>
      </c>
      <c r="D71" s="10"/>
      <c r="E71" s="37"/>
      <c r="F71" s="10"/>
      <c r="G71" s="10"/>
      <c r="H71" s="3"/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">
      <c r="A72" s="1"/>
      <c r="B72" s="10"/>
      <c r="C72" s="47" t="s">
        <v>151</v>
      </c>
      <c r="D72" s="10"/>
      <c r="E72" s="37"/>
      <c r="F72" s="10"/>
      <c r="G72" s="10"/>
      <c r="H72" s="3"/>
      <c r="I72" s="3"/>
      <c r="J72" s="3"/>
      <c r="K72" s="3"/>
      <c r="L72" s="3"/>
      <c r="M72" s="3"/>
      <c r="N72" s="3"/>
      <c r="O72" s="3"/>
      <c r="P72" s="3"/>
      <c r="Q72" s="3"/>
    </row>
    <row r="73" spans="1:17" x14ac:dyDescent="0.2">
      <c r="A73" s="1"/>
      <c r="B73" s="10"/>
      <c r="C73" s="47" t="s">
        <v>152</v>
      </c>
      <c r="D73" s="10"/>
      <c r="E73" s="37"/>
      <c r="F73" s="10"/>
      <c r="G73" s="10"/>
      <c r="H73" s="3"/>
      <c r="I73" s="3"/>
      <c r="J73" s="3"/>
      <c r="K73" s="3"/>
      <c r="L73" s="3"/>
      <c r="M73" s="3"/>
      <c r="N73" s="3"/>
      <c r="O73" s="3"/>
      <c r="P73" s="3"/>
      <c r="Q73" s="3"/>
    </row>
    <row r="74" spans="1:17" x14ac:dyDescent="0.2">
      <c r="A74" s="1"/>
      <c r="B74" s="10"/>
      <c r="C74" s="47" t="s">
        <v>153</v>
      </c>
      <c r="D74" s="10"/>
      <c r="E74" s="37"/>
      <c r="F74" s="10"/>
      <c r="G74" s="10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x14ac:dyDescent="0.2">
      <c r="A75" s="1"/>
      <c r="B75" s="10"/>
      <c r="C75" s="10"/>
      <c r="D75" s="10"/>
      <c r="E75" s="37"/>
      <c r="F75" s="10"/>
      <c r="G75" s="10"/>
      <c r="H75" s="3"/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">
      <c r="A76" s="1"/>
      <c r="B76" s="10"/>
      <c r="C76" s="10"/>
      <c r="D76" s="10"/>
      <c r="E76" s="37"/>
      <c r="F76" s="10"/>
      <c r="G76" s="10"/>
      <c r="H76" s="3"/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">
      <c r="A77" s="1"/>
      <c r="B77" s="10"/>
      <c r="C77" s="10"/>
      <c r="D77" s="10"/>
      <c r="E77" s="37"/>
      <c r="F77" s="10"/>
      <c r="G77" s="10"/>
      <c r="H77" s="3"/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">
      <c r="A78" s="1"/>
      <c r="B78" s="10"/>
      <c r="C78" s="10"/>
      <c r="D78" s="10"/>
      <c r="E78" s="37"/>
      <c r="F78" s="10"/>
      <c r="G78" s="10"/>
      <c r="H78" s="3"/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">
      <c r="A79" s="1"/>
      <c r="B79" s="10"/>
      <c r="C79" s="10"/>
      <c r="D79" s="10"/>
      <c r="E79" s="37"/>
      <c r="F79" s="10"/>
      <c r="G79" s="10"/>
      <c r="H79" s="3"/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">
      <c r="A80" s="1"/>
      <c r="B80" s="10"/>
      <c r="C80" s="10"/>
      <c r="D80" s="10"/>
      <c r="E80" s="37"/>
      <c r="F80" s="10"/>
      <c r="G80" s="10"/>
      <c r="H80" s="3"/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">
      <c r="A81" s="1"/>
      <c r="B81" s="10"/>
      <c r="C81" s="10"/>
      <c r="D81" s="10"/>
      <c r="E81" s="37"/>
      <c r="F81" s="10"/>
      <c r="G81" s="10"/>
      <c r="H81" s="3"/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">
      <c r="A82" s="1"/>
      <c r="B82" s="10"/>
      <c r="C82" s="10"/>
      <c r="D82" s="10"/>
      <c r="E82" s="37"/>
      <c r="F82" s="10"/>
      <c r="G82" s="10"/>
      <c r="H82" s="3"/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">
      <c r="A83" s="1"/>
      <c r="B83" s="10"/>
      <c r="C83" s="10"/>
      <c r="D83" s="10"/>
      <c r="E83" s="37"/>
      <c r="F83" s="10"/>
      <c r="G83" s="10"/>
      <c r="H83" s="3"/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">
      <c r="A84" s="1"/>
      <c r="B84" s="10"/>
      <c r="C84" s="10"/>
      <c r="D84" s="10"/>
      <c r="E84" s="37"/>
      <c r="F84" s="10"/>
      <c r="G84" s="10"/>
      <c r="H84" s="3"/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">
      <c r="A85" s="1"/>
      <c r="B85" s="10"/>
      <c r="C85" s="10"/>
      <c r="D85" s="10"/>
      <c r="E85" s="37"/>
      <c r="F85" s="10"/>
      <c r="G85" s="10"/>
      <c r="H85" s="3"/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">
      <c r="A86" s="1"/>
      <c r="B86" s="10"/>
      <c r="C86" s="10"/>
      <c r="D86" s="10"/>
      <c r="E86" s="37"/>
      <c r="F86" s="10"/>
      <c r="G86" s="10"/>
      <c r="H86" s="3"/>
      <c r="I86" s="3"/>
      <c r="J86" s="3"/>
      <c r="K86" s="3"/>
      <c r="L86" s="3"/>
      <c r="M86" s="3"/>
      <c r="N86" s="3"/>
      <c r="O86" s="3"/>
      <c r="P86" s="3"/>
      <c r="Q86" s="3"/>
    </row>
    <row r="87" spans="1:17" x14ac:dyDescent="0.2">
      <c r="A87" s="1"/>
      <c r="B87" s="10"/>
      <c r="C87" s="10"/>
      <c r="D87" s="10"/>
      <c r="E87" s="37"/>
      <c r="F87" s="10"/>
      <c r="G87" s="10"/>
      <c r="H87" s="3"/>
      <c r="I87" s="3"/>
      <c r="J87" s="3"/>
      <c r="K87" s="3"/>
      <c r="L87" s="3"/>
      <c r="M87" s="3"/>
      <c r="N87" s="3"/>
      <c r="O87" s="3"/>
      <c r="P87" s="3"/>
      <c r="Q87" s="3"/>
    </row>
    <row r="88" spans="1:17" x14ac:dyDescent="0.2">
      <c r="A88" s="1"/>
      <c r="B88" s="10"/>
      <c r="C88" s="10"/>
      <c r="D88" s="10"/>
      <c r="E88" s="37"/>
      <c r="F88" s="10"/>
      <c r="G88" s="10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">
      <c r="A89" s="1"/>
      <c r="B89" s="10"/>
      <c r="C89" s="10"/>
      <c r="D89" s="10"/>
      <c r="E89" s="37"/>
      <c r="F89" s="10"/>
      <c r="G89" s="10"/>
      <c r="H89" s="3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">
      <c r="A90" s="1"/>
      <c r="B90" s="10"/>
      <c r="C90" s="10"/>
      <c r="D90" s="10"/>
      <c r="E90" s="37"/>
      <c r="F90" s="10"/>
      <c r="G90" s="10"/>
      <c r="H90" s="3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">
      <c r="A91" s="1"/>
      <c r="B91" s="10"/>
      <c r="C91" s="10"/>
      <c r="D91" s="10"/>
      <c r="E91" s="37"/>
      <c r="F91" s="10"/>
      <c r="G91" s="10"/>
      <c r="H91" s="3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">
      <c r="A92" s="1"/>
      <c r="B92" s="10"/>
      <c r="C92" s="10"/>
      <c r="D92" s="10"/>
      <c r="E92" s="37"/>
      <c r="F92" s="10"/>
      <c r="G92" s="10"/>
      <c r="H92" s="3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">
      <c r="A93" s="1"/>
      <c r="B93" s="10"/>
      <c r="C93" s="10"/>
      <c r="D93" s="10"/>
      <c r="E93" s="37"/>
      <c r="F93" s="10"/>
      <c r="G93" s="10"/>
      <c r="H93" s="3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">
      <c r="A94" s="1"/>
      <c r="B94" s="10"/>
      <c r="C94" s="10"/>
      <c r="D94" s="10"/>
      <c r="E94" s="37"/>
      <c r="F94" s="10"/>
      <c r="G94" s="10"/>
      <c r="H94" s="3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">
      <c r="A95" s="1"/>
      <c r="B95" s="10"/>
      <c r="C95" s="10"/>
      <c r="D95" s="10"/>
      <c r="E95" s="37"/>
      <c r="F95" s="10"/>
      <c r="G95" s="10"/>
      <c r="H95" s="3"/>
      <c r="I95" s="3"/>
      <c r="J95" s="3"/>
      <c r="K95" s="3"/>
      <c r="L95" s="3"/>
      <c r="M95" s="3"/>
      <c r="N95" s="3"/>
      <c r="O95" s="3"/>
      <c r="P95" s="3"/>
      <c r="Q95" s="3"/>
    </row>
    <row r="96" spans="1:17" x14ac:dyDescent="0.2">
      <c r="A96" s="1"/>
      <c r="B96" s="10"/>
      <c r="C96" s="10"/>
      <c r="D96" s="10"/>
      <c r="E96" s="37"/>
      <c r="F96" s="10"/>
      <c r="G96" s="10"/>
      <c r="H96" s="3"/>
      <c r="I96" s="3"/>
      <c r="J96" s="3"/>
      <c r="K96" s="3"/>
      <c r="L96" s="3"/>
      <c r="M96" s="3"/>
      <c r="N96" s="3"/>
      <c r="O96" s="3"/>
      <c r="P96" s="3"/>
      <c r="Q96" s="3"/>
    </row>
    <row r="97" spans="1:17" x14ac:dyDescent="0.2">
      <c r="A97" s="1"/>
      <c r="B97" s="10"/>
      <c r="C97" s="10"/>
      <c r="D97" s="10"/>
      <c r="E97" s="37"/>
      <c r="F97" s="10"/>
      <c r="G97" s="10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">
      <c r="A98" s="1"/>
      <c r="B98" s="10"/>
      <c r="C98" s="10"/>
      <c r="D98" s="10"/>
      <c r="E98" s="37"/>
      <c r="F98" s="10"/>
      <c r="G98" s="10"/>
      <c r="H98" s="3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">
      <c r="A99" s="1"/>
      <c r="B99" s="10"/>
      <c r="C99" s="10"/>
      <c r="D99" s="10"/>
      <c r="E99" s="37"/>
      <c r="F99" s="10"/>
      <c r="G99" s="10"/>
      <c r="H99" s="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">
      <c r="A100" s="1"/>
      <c r="B100" s="10"/>
      <c r="C100" s="10"/>
      <c r="D100" s="10"/>
      <c r="E100" s="37"/>
      <c r="F100" s="10"/>
      <c r="G100" s="10"/>
      <c r="H100" s="3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">
      <c r="A101" s="1"/>
      <c r="B101" s="10"/>
      <c r="C101" s="10"/>
      <c r="D101" s="10"/>
      <c r="E101" s="37"/>
      <c r="F101" s="10"/>
      <c r="G101" s="10"/>
      <c r="H101" s="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">
      <c r="A102" s="1"/>
      <c r="B102" s="10"/>
      <c r="C102" s="10"/>
      <c r="D102" s="10"/>
      <c r="E102" s="37"/>
      <c r="F102" s="10"/>
      <c r="G102" s="10"/>
      <c r="H102" s="3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">
      <c r="A103" s="1"/>
      <c r="B103" s="10"/>
      <c r="C103" s="10"/>
      <c r="D103" s="10"/>
      <c r="E103" s="37"/>
      <c r="F103" s="10"/>
      <c r="G103" s="10"/>
      <c r="H103" s="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">
      <c r="A104" s="1"/>
      <c r="B104" s="10"/>
      <c r="C104" s="10"/>
      <c r="D104" s="10"/>
      <c r="E104" s="37"/>
      <c r="F104" s="10"/>
      <c r="G104" s="10"/>
      <c r="H104" s="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">
      <c r="A105" s="1"/>
      <c r="B105" s="10"/>
      <c r="C105" s="10"/>
      <c r="D105" s="10"/>
      <c r="E105" s="37"/>
      <c r="F105" s="10"/>
      <c r="G105" s="10"/>
      <c r="H105" s="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">
      <c r="A106" s="1"/>
      <c r="B106" s="10"/>
      <c r="C106" s="10"/>
      <c r="D106" s="10"/>
      <c r="E106" s="37"/>
      <c r="F106" s="10"/>
      <c r="G106" s="10"/>
      <c r="H106" s="3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">
      <c r="A107" s="1"/>
      <c r="B107" s="10"/>
      <c r="C107" s="10"/>
      <c r="D107" s="10"/>
      <c r="E107" s="37"/>
      <c r="F107" s="10"/>
      <c r="G107" s="10"/>
      <c r="H107" s="3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">
      <c r="A108" s="1"/>
      <c r="B108" s="10"/>
      <c r="C108" s="10"/>
      <c r="D108" s="10"/>
      <c r="E108" s="37"/>
      <c r="F108" s="10"/>
      <c r="G108" s="10"/>
      <c r="H108" s="3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">
      <c r="A109" s="1"/>
      <c r="B109" s="10"/>
      <c r="C109" s="10"/>
      <c r="D109" s="10"/>
      <c r="E109" s="37"/>
      <c r="F109" s="10"/>
      <c r="G109" s="10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">
      <c r="A110" s="1"/>
      <c r="B110" s="10"/>
      <c r="C110" s="10"/>
      <c r="D110" s="10"/>
      <c r="E110" s="37"/>
      <c r="F110" s="10"/>
      <c r="G110" s="10"/>
      <c r="H110" s="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x14ac:dyDescent="0.2">
      <c r="A111" s="1"/>
      <c r="B111" s="10"/>
      <c r="C111" s="10"/>
      <c r="D111" s="10"/>
      <c r="E111" s="37"/>
      <c r="F111" s="10"/>
      <c r="G111" s="10"/>
      <c r="H111" s="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x14ac:dyDescent="0.2">
      <c r="A112" s="1"/>
      <c r="B112" s="10"/>
      <c r="C112" s="10"/>
      <c r="D112" s="10"/>
      <c r="E112" s="37"/>
      <c r="F112" s="10"/>
      <c r="G112" s="10"/>
      <c r="H112" s="3"/>
      <c r="I112" s="3"/>
      <c r="J112" s="3"/>
      <c r="K112" s="3"/>
      <c r="L112" s="3"/>
      <c r="M112" s="3"/>
      <c r="N112" s="3"/>
      <c r="O112" s="3"/>
      <c r="P112" s="3"/>
      <c r="Q112" s="3"/>
    </row>
    <row r="113" spans="1:17" x14ac:dyDescent="0.2">
      <c r="A113" s="1"/>
      <c r="B113" s="10"/>
      <c r="C113" s="10"/>
      <c r="D113" s="10"/>
      <c r="E113" s="37"/>
      <c r="F113" s="10"/>
      <c r="G113" s="10"/>
      <c r="H113" s="3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">
      <c r="A114" s="1"/>
      <c r="B114" s="10"/>
      <c r="C114" s="10"/>
      <c r="D114" s="10"/>
      <c r="E114" s="37"/>
      <c r="F114" s="10"/>
      <c r="G114" s="10"/>
      <c r="H114" s="3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">
      <c r="A115" s="1"/>
      <c r="B115" s="10"/>
      <c r="C115" s="10"/>
      <c r="D115" s="10"/>
      <c r="E115" s="37"/>
      <c r="F115" s="10"/>
      <c r="G115" s="10"/>
      <c r="H115" s="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">
      <c r="A116" s="1"/>
      <c r="B116" s="10"/>
      <c r="C116" s="10"/>
      <c r="D116" s="10"/>
      <c r="E116" s="37"/>
      <c r="F116" s="10"/>
      <c r="G116" s="10"/>
      <c r="H116" s="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">
      <c r="A117" s="1"/>
      <c r="B117" s="10"/>
      <c r="C117" s="10"/>
      <c r="D117" s="10"/>
      <c r="E117" s="37"/>
      <c r="F117" s="10"/>
      <c r="G117" s="10"/>
      <c r="H117" s="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">
      <c r="A118" s="1"/>
      <c r="B118" s="10"/>
      <c r="C118" s="10"/>
      <c r="D118" s="10"/>
      <c r="E118" s="37"/>
      <c r="F118" s="10"/>
      <c r="G118" s="10"/>
      <c r="H118" s="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">
      <c r="A119" s="1"/>
      <c r="B119" s="10"/>
      <c r="C119" s="10"/>
      <c r="D119" s="10"/>
      <c r="E119" s="37"/>
      <c r="F119" s="10"/>
      <c r="G119" s="10"/>
      <c r="H119" s="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">
      <c r="A120" s="1"/>
      <c r="B120" s="10"/>
      <c r="C120" s="10"/>
      <c r="D120" s="10"/>
      <c r="E120" s="37"/>
      <c r="F120" s="10"/>
      <c r="G120" s="10"/>
      <c r="H120" s="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x14ac:dyDescent="0.2">
      <c r="A121" s="1"/>
      <c r="B121" s="10"/>
      <c r="C121" s="10"/>
      <c r="D121" s="10"/>
      <c r="E121" s="37"/>
      <c r="F121" s="10"/>
      <c r="G121" s="10"/>
      <c r="H121" s="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x14ac:dyDescent="0.2">
      <c r="A122" s="1"/>
      <c r="B122" s="10"/>
      <c r="C122" s="10"/>
      <c r="D122" s="10"/>
      <c r="E122" s="37"/>
      <c r="F122" s="10"/>
      <c r="G122" s="10"/>
      <c r="H122" s="3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">
      <c r="A123" s="1"/>
      <c r="B123" s="10"/>
      <c r="C123" s="10"/>
      <c r="D123" s="10"/>
      <c r="E123" s="10"/>
      <c r="F123" s="10"/>
      <c r="G123" s="10"/>
      <c r="H123" s="3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">
      <c r="A124" s="1"/>
      <c r="B124" s="10"/>
      <c r="C124" s="10"/>
      <c r="D124" s="10"/>
      <c r="E124" s="10"/>
      <c r="F124" s="10"/>
      <c r="G124" s="10"/>
      <c r="H124" s="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">
      <c r="A125" s="1"/>
      <c r="B125" s="10"/>
      <c r="C125" s="10"/>
      <c r="D125" s="10"/>
      <c r="E125" s="10"/>
      <c r="F125" s="10"/>
      <c r="G125" s="10"/>
      <c r="H125" s="3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">
      <c r="A126" s="1"/>
      <c r="B126" s="10"/>
      <c r="C126" s="10"/>
      <c r="D126" s="10"/>
      <c r="E126" s="10"/>
      <c r="F126" s="10"/>
      <c r="G126" s="10"/>
      <c r="H126" s="3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">
      <c r="A127" s="1"/>
      <c r="B127" s="10"/>
      <c r="C127" s="10"/>
      <c r="D127" s="10"/>
      <c r="E127" s="10"/>
      <c r="F127" s="10"/>
      <c r="G127" s="10"/>
      <c r="H127" s="3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">
      <c r="A128" s="1"/>
      <c r="B128" s="10"/>
      <c r="C128" s="10"/>
      <c r="D128" s="10"/>
      <c r="E128" s="10"/>
      <c r="F128" s="10"/>
      <c r="G128" s="10"/>
      <c r="H128" s="3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">
      <c r="A129" s="1"/>
      <c r="B129" s="10"/>
      <c r="C129" s="10"/>
      <c r="D129" s="10"/>
      <c r="E129" s="10"/>
      <c r="F129" s="10"/>
      <c r="G129" s="10"/>
      <c r="H129" s="3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">
      <c r="A130" s="1"/>
      <c r="B130" s="10"/>
      <c r="C130" s="10"/>
      <c r="D130" s="10"/>
      <c r="E130" s="10"/>
      <c r="F130" s="10"/>
      <c r="G130" s="10"/>
      <c r="H130" s="3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">
      <c r="A131" s="1"/>
      <c r="H131" s="3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">
      <c r="A132" s="1"/>
      <c r="H132" s="3"/>
      <c r="I132" s="3"/>
      <c r="J132" s="3"/>
      <c r="K132" s="3"/>
      <c r="L132" s="3"/>
      <c r="M132" s="3"/>
      <c r="N132" s="3"/>
      <c r="O132" s="3"/>
      <c r="P132" s="3"/>
      <c r="Q132" s="3"/>
    </row>
    <row r="133" spans="1:17" x14ac:dyDescent="0.2">
      <c r="A133" s="1"/>
      <c r="H133" s="3"/>
      <c r="I133" s="3"/>
      <c r="J133" s="3"/>
      <c r="K133" s="3"/>
      <c r="L133" s="3"/>
      <c r="M133" s="3"/>
      <c r="N133" s="3"/>
      <c r="O133" s="3"/>
      <c r="P133" s="3"/>
      <c r="Q133" s="3"/>
    </row>
    <row r="134" spans="1:17" x14ac:dyDescent="0.2">
      <c r="A134" s="1"/>
      <c r="H134" s="3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"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"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</row>
    <row r="140" spans="1:17" x14ac:dyDescent="0.2"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</row>
    <row r="141" spans="1:17" x14ac:dyDescent="0.2"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"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4:E4">
    <cfRule type="expression" dxfId="25" priority="16" stopIfTrue="1">
      <formula>IF($C$4="AWS / FA / Signal &amp; Magnet",1,0)</formula>
    </cfRule>
  </conditionalFormatting>
  <conditionalFormatting sqref="E10:E11">
    <cfRule type="cellIs" dxfId="24" priority="14" stopIfTrue="1" operator="greaterThan">
      <formula>0</formula>
    </cfRule>
  </conditionalFormatting>
  <conditionalFormatting sqref="E27">
    <cfRule type="cellIs" dxfId="23" priority="4" stopIfTrue="1" operator="greaterThan">
      <formula>0</formula>
    </cfRule>
  </conditionalFormatting>
  <conditionalFormatting sqref="E34">
    <cfRule type="cellIs" dxfId="22" priority="3" stopIfTrue="1" operator="greaterThan">
      <formula>0</formula>
    </cfRule>
  </conditionalFormatting>
  <conditionalFormatting sqref="E41">
    <cfRule type="cellIs" dxfId="21" priority="1" stopIfTrue="1" operator="greaterThan">
      <formula>0</formula>
    </cfRule>
  </conditionalFormatting>
  <conditionalFormatting sqref="F9:F16">
    <cfRule type="cellIs" dxfId="20" priority="12" stopIfTrue="1" operator="greaterThan">
      <formula>0</formula>
    </cfRule>
  </conditionalFormatting>
  <conditionalFormatting sqref="F16">
    <cfRule type="cellIs" dxfId="19" priority="13" stopIfTrue="1" operator="lessThan">
      <formula>0</formula>
    </cfRule>
  </conditionalFormatting>
  <conditionalFormatting sqref="F18:F24">
    <cfRule type="cellIs" dxfId="18" priority="10" stopIfTrue="1" operator="greaterThan">
      <formula>0</formula>
    </cfRule>
  </conditionalFormatting>
  <conditionalFormatting sqref="F24">
    <cfRule type="cellIs" dxfId="17" priority="11" stopIfTrue="1" operator="lessThan">
      <formula>0</formula>
    </cfRule>
  </conditionalFormatting>
  <conditionalFormatting sqref="F26:F31">
    <cfRule type="cellIs" dxfId="16" priority="8" stopIfTrue="1" operator="greaterThan">
      <formula>0</formula>
    </cfRule>
  </conditionalFormatting>
  <conditionalFormatting sqref="F31">
    <cfRule type="cellIs" dxfId="15" priority="9" stopIfTrue="1" operator="lessThan">
      <formula>0</formula>
    </cfRule>
  </conditionalFormatting>
  <conditionalFormatting sqref="F34:F38">
    <cfRule type="cellIs" dxfId="14" priority="6" stopIfTrue="1" operator="greaterThan">
      <formula>0</formula>
    </cfRule>
  </conditionalFormatting>
  <conditionalFormatting sqref="F38">
    <cfRule type="cellIs" dxfId="13" priority="7" stopIfTrue="1" operator="lessThan">
      <formula>0</formula>
    </cfRule>
  </conditionalFormatting>
  <conditionalFormatting sqref="F41:F45">
    <cfRule type="cellIs" dxfId="12" priority="2" stopIfTrue="1" operator="greaterThan">
      <formula>0</formula>
    </cfRule>
  </conditionalFormatting>
  <conditionalFormatting sqref="F45">
    <cfRule type="cellIs" dxfId="11" priority="5" stopIfTrue="1" operator="lessThan">
      <formula>0</formula>
    </cfRule>
  </conditionalFormatting>
  <conditionalFormatting sqref="G15">
    <cfRule type="cellIs" dxfId="10" priority="15" stopIfTrue="1" operator="greaterThan">
      <formula>0</formula>
    </cfRule>
  </conditionalFormatting>
  <dataValidations count="7">
    <dataValidation type="decimal" allowBlank="1" showInputMessage="1" showErrorMessage="1" sqref="E16 E24 E31 E38 E45" xr:uid="{61FD4A25-CF6D-4F96-AC8D-6DAECC260BA2}">
      <formula1>-1</formula1>
      <formula2>1</formula2>
    </dataValidation>
    <dataValidation type="decimal" operator="lessThanOrEqual" allowBlank="1" showInputMessage="1" showErrorMessage="1" sqref="E46" xr:uid="{3764CC61-4AC3-4279-91B2-1D7A3FAF6B49}">
      <formula1>0</formula1>
    </dataValidation>
    <dataValidation operator="greaterThan" allowBlank="1" showInputMessage="1" showErrorMessage="1" sqref="C9 C40 C33 C26 F26 F33 C12 F40" xr:uid="{9A9AD756-A73E-402D-9A0C-F80A64102F6C}"/>
    <dataValidation type="list" allowBlank="1" showInputMessage="1" showErrorMessage="1" sqref="C4:E4" xr:uid="{626FFC40-AF3F-4934-A8A6-1F2373806E64}">
      <formula1>$C$66:$C$76</formula1>
    </dataValidation>
    <dataValidation type="decimal" operator="greaterThanOrEqual" allowBlank="1" showInputMessage="1" showErrorMessage="1" sqref="E27 E41 E34 E10:E12" xr:uid="{E8D16B7A-66C2-498C-A289-00A22D89578E}">
      <formula1>0</formula1>
    </dataValidation>
    <dataValidation type="decimal" operator="greaterThan" allowBlank="1" showInputMessage="1" showErrorMessage="1" sqref="E29 E26 E36 E33 E22 E18:E20 E43 E14 E40 E9 C20" xr:uid="{AB9F5E0B-0678-4609-9F04-A4AE8D22455F}">
      <formula1>0</formula1>
    </dataValidation>
    <dataValidation type="list" allowBlank="1" showInputMessage="1" showErrorMessage="1" sqref="D18:D20" xr:uid="{EE68C3E2-52DE-4459-8933-6EDA689FAC31}">
      <formula1>"h, Stk, psch"</formula1>
    </dataValidation>
  </dataValidations>
  <pageMargins left="0.70866141732283472" right="0.39370078740157483" top="0.59055118110236227" bottom="0.23622047244094491" header="0.19685039370078741" footer="0.19685039370078741"/>
  <pageSetup paperSize="9" scale="90" orientation="portrait" horizontalDpi="300" verticalDpi="300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310B49-74BA-4C90-9266-49D097C93F9A}">
  <sheetPr>
    <pageSetUpPr fitToPage="1"/>
  </sheetPr>
  <dimension ref="A1:R131"/>
  <sheetViews>
    <sheetView tabSelected="1" workbookViewId="0">
      <selection activeCell="C5" sqref="C5:E5"/>
    </sheetView>
  </sheetViews>
  <sheetFormatPr baseColWidth="10" defaultColWidth="11.42578125" defaultRowHeight="12.75" x14ac:dyDescent="0.2"/>
  <cols>
    <col min="1" max="1" width="2.140625" style="6" customWidth="1"/>
    <col min="2" max="2" width="42.42578125" style="35" customWidth="1"/>
    <col min="3" max="3" width="8" style="35" customWidth="1"/>
    <col min="4" max="4" width="6.7109375" style="35" customWidth="1"/>
    <col min="5" max="6" width="12.7109375" style="35" customWidth="1"/>
    <col min="7" max="7" width="29.7109375" style="35" customWidth="1"/>
    <col min="8" max="18" width="11.42578125" style="69" customWidth="1"/>
    <col min="19" max="19" width="11.42578125" style="3" customWidth="1"/>
    <col min="20" max="16384" width="11.42578125" style="3"/>
  </cols>
  <sheetData>
    <row r="1" spans="1:7" ht="4.5" customHeight="1" x14ac:dyDescent="0.2">
      <c r="A1" s="1"/>
      <c r="B1" s="10"/>
      <c r="C1" s="10"/>
      <c r="D1" s="10"/>
      <c r="E1" s="10"/>
      <c r="F1" s="10"/>
      <c r="G1" s="10"/>
    </row>
    <row r="2" spans="1:7" ht="15" customHeight="1" x14ac:dyDescent="0.2">
      <c r="A2" s="1"/>
      <c r="B2" s="255" t="s">
        <v>154</v>
      </c>
      <c r="C2" s="256"/>
      <c r="D2" s="256"/>
      <c r="E2" s="256"/>
      <c r="F2" s="257"/>
      <c r="G2" s="257"/>
    </row>
    <row r="3" spans="1:7" ht="15" customHeight="1" x14ac:dyDescent="0.2">
      <c r="A3" s="36"/>
      <c r="B3" s="256"/>
      <c r="C3" s="256"/>
      <c r="D3" s="256"/>
      <c r="E3" s="256"/>
      <c r="F3" s="258"/>
      <c r="G3" s="258"/>
    </row>
    <row r="4" spans="1:7" ht="15" customHeight="1" x14ac:dyDescent="0.2">
      <c r="A4" s="1"/>
      <c r="B4" s="45" t="s">
        <v>113</v>
      </c>
      <c r="C4" s="259" t="s">
        <v>153</v>
      </c>
      <c r="D4" s="259"/>
      <c r="E4" s="260"/>
      <c r="F4" s="152"/>
      <c r="G4" s="153"/>
    </row>
    <row r="5" spans="1:7" ht="15" customHeight="1" x14ac:dyDescent="0.2">
      <c r="A5" s="1"/>
      <c r="B5" s="43" t="s">
        <v>3</v>
      </c>
      <c r="C5" s="261" t="s">
        <v>187</v>
      </c>
      <c r="D5" s="262"/>
      <c r="E5" s="262"/>
      <c r="F5" s="12"/>
      <c r="G5" s="48"/>
    </row>
    <row r="6" spans="1:7" ht="43.5" customHeight="1" x14ac:dyDescent="0.2">
      <c r="A6" s="1"/>
      <c r="B6" s="44" t="s">
        <v>4</v>
      </c>
      <c r="C6" s="263" t="s">
        <v>186</v>
      </c>
      <c r="D6" s="264"/>
      <c r="E6" s="265"/>
      <c r="F6" s="21" t="s">
        <v>5</v>
      </c>
      <c r="G6" s="90" t="str">
        <f>Gerät!G7</f>
        <v>[Name des Bieters]</v>
      </c>
    </row>
    <row r="7" spans="1:7" ht="4.5" customHeight="1" thickBot="1" x14ac:dyDescent="0.25">
      <c r="A7" s="1"/>
      <c r="B7" s="10"/>
      <c r="C7" s="10"/>
      <c r="D7" s="10"/>
      <c r="E7" s="13"/>
      <c r="F7" s="10"/>
      <c r="G7" s="10"/>
    </row>
    <row r="8" spans="1:7" ht="15" customHeight="1" x14ac:dyDescent="0.2">
      <c r="A8" s="4">
        <v>1</v>
      </c>
      <c r="B8" s="191" t="s">
        <v>114</v>
      </c>
      <c r="C8" s="14" t="s">
        <v>115</v>
      </c>
      <c r="D8" s="14" t="s">
        <v>116</v>
      </c>
      <c r="E8" s="14" t="s">
        <v>10</v>
      </c>
      <c r="F8" s="14" t="s">
        <v>11</v>
      </c>
      <c r="G8" s="50" t="s">
        <v>12</v>
      </c>
    </row>
    <row r="9" spans="1:7" ht="15" customHeight="1" x14ac:dyDescent="0.2">
      <c r="A9" s="4">
        <v>2</v>
      </c>
      <c r="B9" s="70" t="s">
        <v>117</v>
      </c>
      <c r="C9" s="185"/>
      <c r="D9" s="26" t="s">
        <v>108</v>
      </c>
      <c r="E9" s="186"/>
      <c r="F9" s="187">
        <f>E9</f>
        <v>0</v>
      </c>
      <c r="G9" s="56"/>
    </row>
    <row r="10" spans="1:7" s="69" customFormat="1" ht="15" customHeight="1" x14ac:dyDescent="0.2">
      <c r="A10" s="4">
        <v>3</v>
      </c>
      <c r="B10" s="70" t="s">
        <v>155</v>
      </c>
      <c r="C10" s="188"/>
      <c r="D10" s="188"/>
      <c r="E10" s="188"/>
      <c r="F10" s="188"/>
      <c r="G10" s="56"/>
    </row>
    <row r="11" spans="1:7" s="69" customFormat="1" ht="15" customHeight="1" x14ac:dyDescent="0.2">
      <c r="A11" s="4">
        <v>4</v>
      </c>
      <c r="B11" s="71" t="s">
        <v>156</v>
      </c>
      <c r="C11" s="57"/>
      <c r="D11" s="26" t="s">
        <v>137</v>
      </c>
      <c r="E11" s="187">
        <f>C11*$E$9</f>
        <v>0</v>
      </c>
      <c r="F11" s="187">
        <f t="shared" ref="F11:F24" si="0">E11</f>
        <v>0</v>
      </c>
      <c r="G11" s="56"/>
    </row>
    <row r="12" spans="1:7" s="69" customFormat="1" ht="15" customHeight="1" x14ac:dyDescent="0.2">
      <c r="A12" s="4">
        <v>5</v>
      </c>
      <c r="B12" s="71" t="s">
        <v>157</v>
      </c>
      <c r="C12" s="57"/>
      <c r="D12" s="26" t="s">
        <v>137</v>
      </c>
      <c r="E12" s="187">
        <f t="shared" ref="E12:E25" si="1">C12*$E$9</f>
        <v>0</v>
      </c>
      <c r="F12" s="187">
        <f t="shared" si="0"/>
        <v>0</v>
      </c>
      <c r="G12" s="56"/>
    </row>
    <row r="13" spans="1:7" s="69" customFormat="1" ht="15" customHeight="1" x14ac:dyDescent="0.2">
      <c r="A13" s="4">
        <v>6</v>
      </c>
      <c r="B13" s="71" t="s">
        <v>158</v>
      </c>
      <c r="C13" s="57"/>
      <c r="D13" s="26" t="s">
        <v>137</v>
      </c>
      <c r="E13" s="187">
        <f t="shared" si="1"/>
        <v>0</v>
      </c>
      <c r="F13" s="187">
        <f t="shared" si="0"/>
        <v>0</v>
      </c>
      <c r="G13" s="56"/>
    </row>
    <row r="14" spans="1:7" s="69" customFormat="1" ht="15" customHeight="1" x14ac:dyDescent="0.2">
      <c r="A14" s="4">
        <v>7</v>
      </c>
      <c r="B14" s="71" t="s">
        <v>159</v>
      </c>
      <c r="C14" s="57"/>
      <c r="D14" s="26" t="s">
        <v>137</v>
      </c>
      <c r="E14" s="187">
        <f t="shared" si="1"/>
        <v>0</v>
      </c>
      <c r="F14" s="187">
        <f t="shared" si="0"/>
        <v>0</v>
      </c>
      <c r="G14" s="56"/>
    </row>
    <row r="15" spans="1:7" s="69" customFormat="1" ht="15" customHeight="1" x14ac:dyDescent="0.2">
      <c r="A15" s="4">
        <v>8</v>
      </c>
      <c r="B15" s="71" t="s">
        <v>160</v>
      </c>
      <c r="C15" s="57"/>
      <c r="D15" s="26" t="s">
        <v>137</v>
      </c>
      <c r="E15" s="187">
        <f t="shared" si="1"/>
        <v>0</v>
      </c>
      <c r="F15" s="187">
        <f t="shared" si="0"/>
        <v>0</v>
      </c>
      <c r="G15" s="56"/>
    </row>
    <row r="16" spans="1:7" s="69" customFormat="1" ht="15" customHeight="1" x14ac:dyDescent="0.2">
      <c r="A16" s="4">
        <v>9</v>
      </c>
      <c r="B16" s="71" t="s">
        <v>161</v>
      </c>
      <c r="C16" s="57"/>
      <c r="D16" s="26" t="s">
        <v>137</v>
      </c>
      <c r="E16" s="187">
        <f t="shared" si="1"/>
        <v>0</v>
      </c>
      <c r="F16" s="187">
        <f t="shared" si="0"/>
        <v>0</v>
      </c>
      <c r="G16" s="56"/>
    </row>
    <row r="17" spans="1:7" s="69" customFormat="1" ht="15" customHeight="1" x14ac:dyDescent="0.2">
      <c r="A17" s="4">
        <v>10</v>
      </c>
      <c r="B17" s="192" t="s">
        <v>162</v>
      </c>
      <c r="C17" s="57"/>
      <c r="D17" s="26" t="s">
        <v>137</v>
      </c>
      <c r="E17" s="187">
        <f t="shared" si="1"/>
        <v>0</v>
      </c>
      <c r="F17" s="187">
        <f t="shared" si="0"/>
        <v>0</v>
      </c>
      <c r="G17" s="56"/>
    </row>
    <row r="18" spans="1:7" s="69" customFormat="1" ht="15" customHeight="1" x14ac:dyDescent="0.2">
      <c r="A18" s="4">
        <v>11</v>
      </c>
      <c r="B18" s="72" t="s">
        <v>163</v>
      </c>
      <c r="C18" s="175" t="str">
        <f>IFERROR(E18/$F$9*100,"")</f>
        <v/>
      </c>
      <c r="D18" s="26" t="s">
        <v>137</v>
      </c>
      <c r="E18" s="187">
        <f>SUM(E9:E17)</f>
        <v>0</v>
      </c>
      <c r="F18" s="187">
        <f>SUM(F9:F17)</f>
        <v>0</v>
      </c>
      <c r="G18" s="56"/>
    </row>
    <row r="19" spans="1:7" s="69" customFormat="1" ht="15" customHeight="1" x14ac:dyDescent="0.2">
      <c r="A19" s="4">
        <v>12</v>
      </c>
      <c r="B19" s="70" t="s">
        <v>164</v>
      </c>
      <c r="C19" s="188"/>
      <c r="D19" s="188"/>
      <c r="E19" s="188"/>
      <c r="F19" s="188"/>
      <c r="G19" s="193"/>
    </row>
    <row r="20" spans="1:7" s="69" customFormat="1" ht="15" customHeight="1" x14ac:dyDescent="0.2">
      <c r="A20" s="4">
        <v>13</v>
      </c>
      <c r="B20" s="71" t="s">
        <v>165</v>
      </c>
      <c r="C20" s="57"/>
      <c r="D20" s="26" t="s">
        <v>137</v>
      </c>
      <c r="E20" s="187">
        <f>C20*$E$9</f>
        <v>0</v>
      </c>
      <c r="F20" s="187">
        <f t="shared" si="0"/>
        <v>0</v>
      </c>
      <c r="G20" s="56"/>
    </row>
    <row r="21" spans="1:7" s="69" customFormat="1" x14ac:dyDescent="0.2">
      <c r="A21" s="4">
        <v>14</v>
      </c>
      <c r="B21" s="194" t="s">
        <v>166</v>
      </c>
      <c r="C21" s="57"/>
      <c r="D21" s="26" t="s">
        <v>137</v>
      </c>
      <c r="E21" s="187">
        <f t="shared" si="1"/>
        <v>0</v>
      </c>
      <c r="F21" s="187">
        <f t="shared" si="0"/>
        <v>0</v>
      </c>
      <c r="G21" s="56"/>
    </row>
    <row r="22" spans="1:7" s="69" customFormat="1" ht="15" customHeight="1" x14ac:dyDescent="0.2">
      <c r="A22" s="4">
        <v>15</v>
      </c>
      <c r="B22" s="71" t="s">
        <v>167</v>
      </c>
      <c r="C22" s="57"/>
      <c r="D22" s="26" t="s">
        <v>137</v>
      </c>
      <c r="E22" s="187">
        <f t="shared" si="1"/>
        <v>0</v>
      </c>
      <c r="F22" s="187">
        <f t="shared" si="0"/>
        <v>0</v>
      </c>
      <c r="G22" s="56"/>
    </row>
    <row r="23" spans="1:7" s="69" customFormat="1" ht="15" customHeight="1" x14ac:dyDescent="0.2">
      <c r="A23" s="4">
        <v>16</v>
      </c>
      <c r="B23" s="71" t="s">
        <v>168</v>
      </c>
      <c r="C23" s="57"/>
      <c r="D23" s="26" t="s">
        <v>137</v>
      </c>
      <c r="E23" s="187">
        <f t="shared" si="1"/>
        <v>0</v>
      </c>
      <c r="F23" s="187">
        <f t="shared" si="0"/>
        <v>0</v>
      </c>
      <c r="G23" s="56"/>
    </row>
    <row r="24" spans="1:7" s="69" customFormat="1" ht="15" customHeight="1" x14ac:dyDescent="0.2">
      <c r="A24" s="4">
        <v>17</v>
      </c>
      <c r="B24" s="71" t="s">
        <v>169</v>
      </c>
      <c r="C24" s="57"/>
      <c r="D24" s="26" t="s">
        <v>137</v>
      </c>
      <c r="E24" s="187">
        <f t="shared" si="1"/>
        <v>0</v>
      </c>
      <c r="F24" s="187">
        <f t="shared" si="0"/>
        <v>0</v>
      </c>
      <c r="G24" s="56"/>
    </row>
    <row r="25" spans="1:7" s="69" customFormat="1" ht="15" customHeight="1" x14ac:dyDescent="0.2">
      <c r="A25" s="4">
        <v>18</v>
      </c>
      <c r="B25" s="71" t="s">
        <v>170</v>
      </c>
      <c r="C25" s="57"/>
      <c r="D25" s="26" t="s">
        <v>137</v>
      </c>
      <c r="E25" s="187">
        <f t="shared" si="1"/>
        <v>0</v>
      </c>
      <c r="F25" s="187">
        <f>E25</f>
        <v>0</v>
      </c>
      <c r="G25" s="56"/>
    </row>
    <row r="26" spans="1:7" s="69" customFormat="1" ht="15" customHeight="1" x14ac:dyDescent="0.2">
      <c r="A26" s="4">
        <v>19</v>
      </c>
      <c r="B26" s="192" t="s">
        <v>171</v>
      </c>
      <c r="C26" s="57"/>
      <c r="D26" s="26" t="s">
        <v>137</v>
      </c>
      <c r="E26" s="187">
        <f>C26*$E$9</f>
        <v>0</v>
      </c>
      <c r="F26" s="187">
        <f>E26</f>
        <v>0</v>
      </c>
      <c r="G26" s="56"/>
    </row>
    <row r="27" spans="1:7" s="69" customFormat="1" ht="15" customHeight="1" x14ac:dyDescent="0.2">
      <c r="A27" s="4">
        <v>20</v>
      </c>
      <c r="B27" s="72" t="s">
        <v>172</v>
      </c>
      <c r="C27" s="175" t="str">
        <f>IFERROR(E27/$F$9*100,"")</f>
        <v/>
      </c>
      <c r="D27" s="26" t="s">
        <v>137</v>
      </c>
      <c r="E27" s="187">
        <f>SUM(E20:E26)</f>
        <v>0</v>
      </c>
      <c r="F27" s="187">
        <f>SUM(F20:F26)+F18</f>
        <v>0</v>
      </c>
      <c r="G27" s="56"/>
    </row>
    <row r="28" spans="1:7" s="69" customFormat="1" ht="15" customHeight="1" x14ac:dyDescent="0.2">
      <c r="A28" s="4">
        <v>21</v>
      </c>
      <c r="B28" s="70" t="s">
        <v>173</v>
      </c>
      <c r="C28" s="188"/>
      <c r="D28" s="188"/>
      <c r="E28" s="188"/>
      <c r="F28" s="188"/>
      <c r="G28" s="193"/>
    </row>
    <row r="29" spans="1:7" s="69" customFormat="1" ht="15" customHeight="1" x14ac:dyDescent="0.2">
      <c r="A29" s="4">
        <v>22</v>
      </c>
      <c r="B29" s="71" t="s">
        <v>174</v>
      </c>
      <c r="C29" s="175" t="str">
        <f>IFERROR(E29/$F$9*100,"")</f>
        <v/>
      </c>
      <c r="D29" s="26" t="s">
        <v>137</v>
      </c>
      <c r="E29" s="62"/>
      <c r="F29" s="187">
        <f>E29</f>
        <v>0</v>
      </c>
      <c r="G29" s="56"/>
    </row>
    <row r="30" spans="1:7" s="69" customFormat="1" ht="15" customHeight="1" x14ac:dyDescent="0.2">
      <c r="A30" s="4">
        <v>23</v>
      </c>
      <c r="B30" s="71" t="s">
        <v>70</v>
      </c>
      <c r="C30" s="175" t="str">
        <f>IFERROR(E30/$F$9*100,"")</f>
        <v/>
      </c>
      <c r="D30" s="26" t="s">
        <v>137</v>
      </c>
      <c r="E30" s="62"/>
      <c r="F30" s="187">
        <f t="shared" ref="F30:F36" si="2">E30</f>
        <v>0</v>
      </c>
      <c r="G30" s="56"/>
    </row>
    <row r="31" spans="1:7" s="69" customFormat="1" ht="15" customHeight="1" x14ac:dyDescent="0.2">
      <c r="A31" s="4">
        <v>24</v>
      </c>
      <c r="B31" s="71" t="s">
        <v>175</v>
      </c>
      <c r="C31" s="175" t="str">
        <f t="shared" ref="C31:C37" si="3">IFERROR(E31/$F$9*100,"")</f>
        <v/>
      </c>
      <c r="D31" s="26" t="s">
        <v>137</v>
      </c>
      <c r="E31" s="62"/>
      <c r="F31" s="187">
        <f t="shared" si="2"/>
        <v>0</v>
      </c>
      <c r="G31" s="56"/>
    </row>
    <row r="32" spans="1:7" s="69" customFormat="1" ht="15" customHeight="1" x14ac:dyDescent="0.2">
      <c r="A32" s="4">
        <v>25</v>
      </c>
      <c r="B32" s="71" t="s">
        <v>176</v>
      </c>
      <c r="C32" s="175" t="str">
        <f t="shared" si="3"/>
        <v/>
      </c>
      <c r="D32" s="26" t="s">
        <v>137</v>
      </c>
      <c r="E32" s="62"/>
      <c r="F32" s="187">
        <f t="shared" si="2"/>
        <v>0</v>
      </c>
      <c r="G32" s="56"/>
    </row>
    <row r="33" spans="1:7" s="69" customFormat="1" ht="15.75" customHeight="1" x14ac:dyDescent="0.2">
      <c r="A33" s="4">
        <v>26</v>
      </c>
      <c r="B33" s="71" t="s">
        <v>177</v>
      </c>
      <c r="C33" s="175" t="str">
        <f t="shared" si="3"/>
        <v/>
      </c>
      <c r="D33" s="26" t="s">
        <v>137</v>
      </c>
      <c r="E33" s="62"/>
      <c r="F33" s="187">
        <f t="shared" si="2"/>
        <v>0</v>
      </c>
      <c r="G33" s="56"/>
    </row>
    <row r="34" spans="1:7" s="69" customFormat="1" ht="15.75" customHeight="1" x14ac:dyDescent="0.2">
      <c r="A34" s="4">
        <v>27</v>
      </c>
      <c r="B34" s="71" t="s">
        <v>178</v>
      </c>
      <c r="C34" s="175" t="str">
        <f t="shared" si="3"/>
        <v/>
      </c>
      <c r="D34" s="26" t="s">
        <v>137</v>
      </c>
      <c r="E34" s="62"/>
      <c r="F34" s="187">
        <f t="shared" si="2"/>
        <v>0</v>
      </c>
      <c r="G34" s="56"/>
    </row>
    <row r="35" spans="1:7" s="69" customFormat="1" ht="15" customHeight="1" x14ac:dyDescent="0.2">
      <c r="A35" s="4">
        <v>28</v>
      </c>
      <c r="B35" s="195" t="s">
        <v>179</v>
      </c>
      <c r="C35" s="175" t="str">
        <f t="shared" si="3"/>
        <v/>
      </c>
      <c r="D35" s="26" t="s">
        <v>137</v>
      </c>
      <c r="E35" s="62"/>
      <c r="F35" s="187">
        <f t="shared" si="2"/>
        <v>0</v>
      </c>
      <c r="G35" s="56"/>
    </row>
    <row r="36" spans="1:7" s="69" customFormat="1" ht="15" customHeight="1" x14ac:dyDescent="0.2">
      <c r="A36" s="4">
        <v>29</v>
      </c>
      <c r="B36" s="196" t="s">
        <v>180</v>
      </c>
      <c r="C36" s="175" t="str">
        <f t="shared" si="3"/>
        <v/>
      </c>
      <c r="D36" s="26" t="s">
        <v>137</v>
      </c>
      <c r="E36" s="62"/>
      <c r="F36" s="187">
        <f t="shared" si="2"/>
        <v>0</v>
      </c>
      <c r="G36" s="56"/>
    </row>
    <row r="37" spans="1:7" s="69" customFormat="1" ht="15" customHeight="1" x14ac:dyDescent="0.2">
      <c r="A37" s="4">
        <v>30</v>
      </c>
      <c r="B37" s="72" t="s">
        <v>181</v>
      </c>
      <c r="C37" s="175" t="str">
        <f t="shared" si="3"/>
        <v/>
      </c>
      <c r="D37" s="26" t="s">
        <v>137</v>
      </c>
      <c r="E37" s="187">
        <f>SUM(E29:E36)</f>
        <v>0</v>
      </c>
      <c r="F37" s="187">
        <f>SUM(F29:F36)+F27</f>
        <v>0</v>
      </c>
      <c r="G37" s="56"/>
    </row>
    <row r="38" spans="1:7" s="69" customFormat="1" ht="15" customHeight="1" x14ac:dyDescent="0.2">
      <c r="A38" s="4">
        <v>31</v>
      </c>
      <c r="B38" s="70" t="s">
        <v>123</v>
      </c>
      <c r="C38" s="189"/>
      <c r="D38" s="26"/>
      <c r="E38" s="190"/>
      <c r="F38" s="187">
        <f>F37</f>
        <v>0</v>
      </c>
      <c r="G38" s="197" t="s">
        <v>182</v>
      </c>
    </row>
    <row r="39" spans="1:7" s="69" customFormat="1" ht="15" customHeight="1" x14ac:dyDescent="0.2">
      <c r="A39" s="4">
        <v>32</v>
      </c>
      <c r="B39" s="70" t="s">
        <v>125</v>
      </c>
      <c r="C39" s="189"/>
      <c r="D39" s="26"/>
      <c r="E39" s="160"/>
      <c r="F39" s="187">
        <f>E39*F38</f>
        <v>0</v>
      </c>
      <c r="G39" s="198" t="s">
        <v>126</v>
      </c>
    </row>
    <row r="40" spans="1:7" s="69" customFormat="1" ht="15" customHeight="1" thickBot="1" x14ac:dyDescent="0.25">
      <c r="A40" s="4">
        <v>33</v>
      </c>
      <c r="B40" s="199" t="s">
        <v>27</v>
      </c>
      <c r="C40" s="200"/>
      <c r="D40" s="201"/>
      <c r="E40" s="202"/>
      <c r="F40" s="203">
        <f>F38+F39</f>
        <v>0</v>
      </c>
      <c r="G40" s="204" t="str">
        <f>IF(F38=0,"",(F40))</f>
        <v/>
      </c>
    </row>
    <row r="41" spans="1:7" s="69" customFormat="1" ht="15" customHeight="1" x14ac:dyDescent="0.2">
      <c r="A41" s="4"/>
      <c r="B41" s="7" t="s">
        <v>143</v>
      </c>
      <c r="C41" s="28"/>
      <c r="D41" s="28"/>
      <c r="E41" s="29"/>
      <c r="F41" s="28"/>
      <c r="G41" s="28"/>
    </row>
    <row r="42" spans="1:7" s="69" customFormat="1" ht="15" customHeight="1" x14ac:dyDescent="0.2">
      <c r="A42" s="4"/>
      <c r="B42" s="66" t="s">
        <v>183</v>
      </c>
      <c r="C42" s="31"/>
      <c r="D42" s="30"/>
      <c r="E42" s="31"/>
      <c r="F42" s="33"/>
      <c r="G42" s="34" t="s">
        <v>87</v>
      </c>
    </row>
    <row r="43" spans="1:7" s="69" customFormat="1" x14ac:dyDescent="0.2">
      <c r="A43" s="4"/>
      <c r="B43" s="178" t="s">
        <v>184</v>
      </c>
      <c r="C43" s="31"/>
      <c r="D43" s="30"/>
      <c r="E43" s="31"/>
      <c r="F43" s="9"/>
      <c r="G43" s="32"/>
    </row>
    <row r="44" spans="1:7" ht="2.25" customHeight="1" x14ac:dyDescent="0.2">
      <c r="A44" s="4"/>
      <c r="B44" s="66"/>
      <c r="C44" s="31"/>
      <c r="D44" s="30"/>
      <c r="E44" s="31"/>
      <c r="F44" s="32"/>
      <c r="G44" s="32"/>
    </row>
    <row r="45" spans="1:7" ht="2.25" customHeight="1" x14ac:dyDescent="0.2">
      <c r="A45" s="4"/>
      <c r="B45" s="66"/>
      <c r="C45" s="31"/>
      <c r="D45" s="30"/>
      <c r="E45" s="31"/>
      <c r="F45" s="9"/>
      <c r="G45" s="32"/>
    </row>
    <row r="46" spans="1:7" ht="2.25" customHeight="1" x14ac:dyDescent="0.2">
      <c r="A46" s="4"/>
      <c r="B46" s="66"/>
      <c r="C46" s="31"/>
      <c r="D46" s="30"/>
      <c r="E46" s="31"/>
      <c r="F46" s="8"/>
      <c r="G46" s="8"/>
    </row>
    <row r="47" spans="1:7" ht="2.25" customHeight="1" x14ac:dyDescent="0.2">
      <c r="A47" s="4"/>
      <c r="B47" s="67"/>
      <c r="C47" s="10"/>
      <c r="D47" s="10"/>
      <c r="E47" s="10"/>
      <c r="F47" s="10"/>
      <c r="G47" s="10"/>
    </row>
    <row r="48" spans="1:7" ht="2.25" customHeight="1" x14ac:dyDescent="0.2">
      <c r="A48" s="1"/>
      <c r="B48" s="9"/>
      <c r="C48" s="31"/>
      <c r="D48" s="30"/>
      <c r="E48" s="31"/>
      <c r="F48" s="7"/>
      <c r="G48" s="7"/>
    </row>
    <row r="49" spans="1:18" s="8" customFormat="1" ht="2.25" customHeight="1" x14ac:dyDescent="0.2">
      <c r="A49" s="7"/>
      <c r="B49" s="46"/>
      <c r="C49" s="31"/>
      <c r="D49" s="30"/>
      <c r="E49" s="31"/>
      <c r="F49" s="9"/>
      <c r="G49" s="32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</row>
    <row r="50" spans="1:18" s="8" customFormat="1" ht="2.25" customHeight="1" x14ac:dyDescent="0.2">
      <c r="A50" s="7"/>
      <c r="B50" s="30"/>
      <c r="C50" s="31"/>
      <c r="D50" s="30"/>
      <c r="E50" s="31"/>
      <c r="F50" s="32"/>
      <c r="G50" s="32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</row>
    <row r="51" spans="1:18" s="8" customFormat="1" ht="2.25" customHeight="1" x14ac:dyDescent="0.2">
      <c r="A51" s="7"/>
      <c r="B51" s="32"/>
      <c r="C51" s="31"/>
      <c r="D51" s="30"/>
      <c r="E51" s="31"/>
      <c r="F51" s="9"/>
      <c r="G51" s="32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</row>
    <row r="52" spans="1:18" s="8" customFormat="1" x14ac:dyDescent="0.2">
      <c r="A52" s="7"/>
      <c r="B52" s="39"/>
      <c r="C52" s="39"/>
      <c r="D52" s="39"/>
      <c r="E52" s="40"/>
      <c r="F52" s="39"/>
      <c r="G52" s="39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</row>
    <row r="53" spans="1:18" s="8" customFormat="1" x14ac:dyDescent="0.2">
      <c r="A53" s="7"/>
      <c r="B53" s="10"/>
      <c r="C53" s="10"/>
      <c r="D53" s="10"/>
      <c r="E53" s="37"/>
      <c r="F53" s="10"/>
      <c r="G53" s="10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</row>
    <row r="54" spans="1:18" s="2" customFormat="1" x14ac:dyDescent="0.2">
      <c r="A54" s="1"/>
      <c r="B54" s="10"/>
      <c r="C54" s="10"/>
      <c r="D54" s="10"/>
      <c r="E54" s="37"/>
      <c r="F54" s="10"/>
      <c r="G54" s="10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</row>
    <row r="55" spans="1:18" s="8" customFormat="1" ht="12.75" customHeight="1" x14ac:dyDescent="0.2">
      <c r="A55" s="7"/>
      <c r="B55" s="10"/>
      <c r="C55" s="10"/>
      <c r="D55" s="10"/>
      <c r="E55" s="37"/>
      <c r="F55" s="10"/>
      <c r="G55" s="10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</row>
    <row r="56" spans="1:18" s="8" customFormat="1" ht="12.75" customHeight="1" x14ac:dyDescent="0.2">
      <c r="A56" s="7"/>
      <c r="B56" s="10"/>
      <c r="C56" s="10"/>
      <c r="D56" s="10"/>
      <c r="E56" s="37"/>
      <c r="F56" s="10"/>
      <c r="G56" s="10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</row>
    <row r="57" spans="1:18" s="8" customFormat="1" ht="12.75" customHeight="1" x14ac:dyDescent="0.2">
      <c r="A57" s="7"/>
      <c r="B57" s="10"/>
      <c r="C57" s="10"/>
      <c r="D57" s="10"/>
      <c r="E57" s="37"/>
      <c r="F57" s="10"/>
      <c r="G57" s="10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</row>
    <row r="58" spans="1:18" s="8" customFormat="1" ht="12.75" customHeight="1" x14ac:dyDescent="0.2">
      <c r="A58" s="7"/>
      <c r="B58" s="10"/>
      <c r="C58" s="10"/>
      <c r="D58" s="10"/>
      <c r="E58" s="37"/>
      <c r="F58" s="10"/>
      <c r="G58" s="10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</row>
    <row r="59" spans="1:18" x14ac:dyDescent="0.2">
      <c r="A59" s="38"/>
      <c r="B59" s="2"/>
      <c r="C59" s="2"/>
      <c r="D59" s="10"/>
      <c r="E59" s="37"/>
      <c r="F59" s="10"/>
      <c r="G59" s="10"/>
    </row>
    <row r="60" spans="1:18" s="69" customFormat="1" ht="4.5" hidden="1" customHeight="1" x14ac:dyDescent="0.2">
      <c r="A60" s="1"/>
      <c r="B60" s="2"/>
      <c r="C60" s="10"/>
      <c r="D60" s="10"/>
      <c r="E60" s="37"/>
      <c r="F60" s="10"/>
      <c r="G60" s="10"/>
    </row>
    <row r="61" spans="1:18" s="69" customFormat="1" hidden="1" x14ac:dyDescent="0.2">
      <c r="A61" s="41"/>
      <c r="B61" s="10"/>
      <c r="C61" s="10"/>
      <c r="D61" s="10"/>
      <c r="E61" s="37"/>
      <c r="F61" s="10"/>
      <c r="G61" s="10"/>
    </row>
    <row r="62" spans="1:18" s="69" customFormat="1" ht="12" hidden="1" customHeight="1" x14ac:dyDescent="0.2">
      <c r="A62" s="1"/>
      <c r="B62" s="10"/>
      <c r="C62" s="10" t="s">
        <v>146</v>
      </c>
      <c r="D62" s="10"/>
      <c r="E62" s="37"/>
      <c r="F62" s="10"/>
      <c r="G62" s="10"/>
    </row>
    <row r="63" spans="1:18" s="69" customFormat="1" hidden="1" x14ac:dyDescent="0.2">
      <c r="A63" s="1"/>
      <c r="B63" s="10"/>
      <c r="C63" s="10" t="s">
        <v>185</v>
      </c>
      <c r="D63" s="10"/>
      <c r="E63" s="37"/>
      <c r="F63" s="10"/>
      <c r="G63" s="10"/>
    </row>
    <row r="64" spans="1:18" s="69" customFormat="1" hidden="1" x14ac:dyDescent="0.2">
      <c r="A64" s="1"/>
      <c r="B64" s="10"/>
      <c r="C64" s="47" t="s">
        <v>149</v>
      </c>
      <c r="D64" s="10"/>
      <c r="E64" s="37"/>
      <c r="F64" s="10"/>
      <c r="G64" s="10"/>
    </row>
    <row r="65" spans="1:7" s="69" customFormat="1" hidden="1" x14ac:dyDescent="0.2">
      <c r="A65" s="1"/>
      <c r="B65" s="10"/>
      <c r="C65" s="47" t="s">
        <v>150</v>
      </c>
      <c r="D65" s="10"/>
      <c r="E65" s="37"/>
      <c r="F65" s="10"/>
      <c r="G65" s="10"/>
    </row>
    <row r="66" spans="1:7" s="69" customFormat="1" hidden="1" x14ac:dyDescent="0.2">
      <c r="A66" s="1"/>
      <c r="B66" s="10"/>
      <c r="C66" s="47" t="s">
        <v>151</v>
      </c>
      <c r="D66" s="10"/>
      <c r="E66" s="37"/>
      <c r="F66" s="10"/>
      <c r="G66" s="10"/>
    </row>
    <row r="67" spans="1:7" s="69" customFormat="1" hidden="1" x14ac:dyDescent="0.2">
      <c r="A67" s="1"/>
      <c r="B67" s="10"/>
      <c r="C67" s="47" t="s">
        <v>152</v>
      </c>
      <c r="D67" s="10"/>
      <c r="E67" s="37"/>
      <c r="F67" s="10"/>
      <c r="G67" s="10"/>
    </row>
    <row r="68" spans="1:7" s="69" customFormat="1" hidden="1" x14ac:dyDescent="0.2">
      <c r="A68" s="1"/>
      <c r="B68" s="10"/>
      <c r="C68" s="47" t="s">
        <v>153</v>
      </c>
      <c r="D68" s="10"/>
      <c r="E68" s="37"/>
      <c r="F68" s="10"/>
      <c r="G68" s="10"/>
    </row>
    <row r="69" spans="1:7" s="69" customFormat="1" hidden="1" x14ac:dyDescent="0.2">
      <c r="A69" s="1"/>
      <c r="B69" s="10"/>
      <c r="C69" s="10"/>
      <c r="D69" s="10"/>
      <c r="E69" s="37"/>
      <c r="F69" s="10"/>
      <c r="G69" s="10"/>
    </row>
    <row r="70" spans="1:7" s="69" customFormat="1" hidden="1" x14ac:dyDescent="0.2">
      <c r="A70" s="1"/>
      <c r="B70" s="10"/>
      <c r="C70" s="10"/>
      <c r="D70" s="10"/>
      <c r="E70" s="37"/>
      <c r="F70" s="10"/>
      <c r="G70" s="10"/>
    </row>
    <row r="71" spans="1:7" s="69" customFormat="1" hidden="1" x14ac:dyDescent="0.2">
      <c r="A71" s="1"/>
      <c r="B71" s="10"/>
      <c r="C71" s="10"/>
      <c r="D71" s="10"/>
      <c r="E71" s="37"/>
      <c r="F71" s="10"/>
      <c r="G71" s="10"/>
    </row>
    <row r="72" spans="1:7" s="69" customFormat="1" hidden="1" x14ac:dyDescent="0.2">
      <c r="A72" s="1"/>
      <c r="B72" s="10"/>
      <c r="C72" s="10"/>
      <c r="D72" s="10"/>
      <c r="E72" s="37"/>
      <c r="F72" s="10"/>
      <c r="G72" s="10"/>
    </row>
    <row r="73" spans="1:7" s="69" customFormat="1" hidden="1" x14ac:dyDescent="0.2">
      <c r="A73" s="1"/>
      <c r="B73" s="10"/>
      <c r="C73" s="10"/>
      <c r="D73" s="10"/>
      <c r="E73" s="37"/>
      <c r="F73" s="10"/>
      <c r="G73" s="10"/>
    </row>
    <row r="74" spans="1:7" s="69" customFormat="1" hidden="1" x14ac:dyDescent="0.2">
      <c r="A74" s="1"/>
      <c r="B74" s="10"/>
      <c r="C74" s="10"/>
      <c r="D74" s="10"/>
      <c r="E74" s="37"/>
      <c r="F74" s="10"/>
      <c r="G74" s="10"/>
    </row>
    <row r="75" spans="1:7" s="69" customFormat="1" hidden="1" x14ac:dyDescent="0.2">
      <c r="A75" s="1"/>
      <c r="B75" s="10"/>
      <c r="C75" s="10"/>
      <c r="D75" s="10"/>
      <c r="E75" s="37"/>
      <c r="F75" s="10"/>
      <c r="G75" s="10"/>
    </row>
    <row r="76" spans="1:7" s="69" customFormat="1" hidden="1" x14ac:dyDescent="0.2">
      <c r="A76" s="1"/>
      <c r="B76" s="10"/>
      <c r="C76" s="10"/>
      <c r="D76" s="10"/>
      <c r="E76" s="37"/>
      <c r="F76" s="10"/>
      <c r="G76" s="10"/>
    </row>
    <row r="77" spans="1:7" s="69" customFormat="1" x14ac:dyDescent="0.2">
      <c r="A77" s="1"/>
      <c r="B77" s="10"/>
      <c r="C77" s="10"/>
      <c r="D77" s="10"/>
      <c r="E77" s="37"/>
      <c r="F77" s="10"/>
      <c r="G77" s="10"/>
    </row>
    <row r="78" spans="1:7" s="69" customFormat="1" x14ac:dyDescent="0.2">
      <c r="A78" s="1"/>
      <c r="B78" s="10"/>
      <c r="C78" s="10"/>
      <c r="D78" s="10"/>
      <c r="E78" s="37"/>
      <c r="F78" s="10"/>
      <c r="G78" s="10"/>
    </row>
    <row r="79" spans="1:7" s="69" customFormat="1" x14ac:dyDescent="0.2">
      <c r="A79" s="1"/>
      <c r="B79" s="10"/>
      <c r="C79" s="10"/>
      <c r="D79" s="10"/>
      <c r="E79" s="37"/>
      <c r="F79" s="10"/>
      <c r="G79" s="10"/>
    </row>
    <row r="80" spans="1:7" s="69" customFormat="1" x14ac:dyDescent="0.2">
      <c r="A80" s="1"/>
      <c r="B80" s="10"/>
      <c r="C80" s="10"/>
      <c r="D80" s="10"/>
      <c r="E80" s="37"/>
      <c r="F80" s="10"/>
      <c r="G80" s="10"/>
    </row>
    <row r="81" spans="1:7" s="69" customFormat="1" x14ac:dyDescent="0.2">
      <c r="A81" s="1"/>
      <c r="B81" s="10"/>
      <c r="C81" s="10"/>
      <c r="D81" s="10"/>
      <c r="E81" s="37"/>
      <c r="F81" s="10"/>
      <c r="G81" s="10"/>
    </row>
    <row r="82" spans="1:7" s="69" customFormat="1" x14ac:dyDescent="0.2">
      <c r="A82" s="1"/>
      <c r="B82" s="10"/>
      <c r="C82" s="10"/>
      <c r="D82" s="10"/>
      <c r="E82" s="37"/>
      <c r="F82" s="10"/>
      <c r="G82" s="10"/>
    </row>
    <row r="83" spans="1:7" s="69" customFormat="1" x14ac:dyDescent="0.2">
      <c r="A83" s="1"/>
      <c r="B83" s="10"/>
      <c r="C83" s="10"/>
      <c r="D83" s="10"/>
      <c r="E83" s="37"/>
      <c r="F83" s="10"/>
      <c r="G83" s="10"/>
    </row>
    <row r="84" spans="1:7" s="69" customFormat="1" x14ac:dyDescent="0.2">
      <c r="A84" s="1"/>
      <c r="B84" s="10"/>
      <c r="C84" s="10"/>
      <c r="D84" s="10"/>
      <c r="E84" s="37"/>
      <c r="F84" s="10"/>
      <c r="G84" s="10"/>
    </row>
    <row r="85" spans="1:7" s="69" customFormat="1" x14ac:dyDescent="0.2">
      <c r="A85" s="1"/>
      <c r="B85" s="10"/>
      <c r="C85" s="10"/>
      <c r="D85" s="10"/>
      <c r="E85" s="37"/>
      <c r="F85" s="10"/>
      <c r="G85" s="10"/>
    </row>
    <row r="86" spans="1:7" s="69" customFormat="1" x14ac:dyDescent="0.2">
      <c r="A86" s="1"/>
      <c r="B86" s="10"/>
      <c r="C86" s="10"/>
      <c r="D86" s="10"/>
      <c r="E86" s="37"/>
      <c r="F86" s="10"/>
      <c r="G86" s="10"/>
    </row>
    <row r="87" spans="1:7" s="69" customFormat="1" x14ac:dyDescent="0.2">
      <c r="A87" s="1"/>
      <c r="B87" s="10"/>
      <c r="C87" s="10"/>
      <c r="D87" s="10"/>
      <c r="E87" s="37"/>
      <c r="F87" s="10"/>
      <c r="G87" s="10"/>
    </row>
    <row r="88" spans="1:7" s="69" customFormat="1" x14ac:dyDescent="0.2">
      <c r="A88" s="1"/>
      <c r="B88" s="10"/>
      <c r="C88" s="10"/>
      <c r="D88" s="10"/>
      <c r="E88" s="37"/>
      <c r="F88" s="10"/>
      <c r="G88" s="10"/>
    </row>
    <row r="89" spans="1:7" s="69" customFormat="1" x14ac:dyDescent="0.2">
      <c r="A89" s="1"/>
      <c r="B89" s="10"/>
      <c r="C89" s="10"/>
      <c r="D89" s="10"/>
      <c r="E89" s="37"/>
      <c r="F89" s="10"/>
      <c r="G89" s="10"/>
    </row>
    <row r="90" spans="1:7" s="69" customFormat="1" x14ac:dyDescent="0.2">
      <c r="A90" s="1"/>
      <c r="B90" s="10"/>
      <c r="C90" s="10"/>
      <c r="D90" s="10"/>
      <c r="E90" s="37"/>
      <c r="F90" s="10"/>
      <c r="G90" s="10"/>
    </row>
    <row r="91" spans="1:7" s="69" customFormat="1" x14ac:dyDescent="0.2">
      <c r="A91" s="1"/>
      <c r="B91" s="10"/>
      <c r="C91" s="10"/>
      <c r="D91" s="10"/>
      <c r="E91" s="37"/>
      <c r="F91" s="10"/>
      <c r="G91" s="10"/>
    </row>
    <row r="92" spans="1:7" s="69" customFormat="1" x14ac:dyDescent="0.2">
      <c r="A92" s="1"/>
      <c r="B92" s="10"/>
      <c r="C92" s="10"/>
      <c r="D92" s="10"/>
      <c r="E92" s="37"/>
      <c r="F92" s="10"/>
      <c r="G92" s="10"/>
    </row>
    <row r="93" spans="1:7" s="69" customFormat="1" x14ac:dyDescent="0.2">
      <c r="A93" s="1"/>
      <c r="B93" s="10"/>
      <c r="C93" s="10"/>
      <c r="D93" s="10"/>
      <c r="E93" s="37"/>
      <c r="F93" s="10"/>
      <c r="G93" s="10"/>
    </row>
    <row r="94" spans="1:7" s="69" customFormat="1" x14ac:dyDescent="0.2">
      <c r="A94" s="1"/>
      <c r="B94" s="10"/>
      <c r="C94" s="10"/>
      <c r="D94" s="10"/>
      <c r="E94" s="37"/>
      <c r="F94" s="10"/>
      <c r="G94" s="10"/>
    </row>
    <row r="95" spans="1:7" s="69" customFormat="1" x14ac:dyDescent="0.2">
      <c r="A95" s="1"/>
      <c r="B95" s="10"/>
      <c r="C95" s="10"/>
      <c r="D95" s="10"/>
      <c r="E95" s="37"/>
      <c r="F95" s="10"/>
      <c r="G95" s="10"/>
    </row>
    <row r="96" spans="1:7" s="69" customFormat="1" x14ac:dyDescent="0.2">
      <c r="A96" s="1"/>
      <c r="B96" s="10"/>
      <c r="C96" s="10"/>
      <c r="D96" s="10"/>
      <c r="E96" s="37"/>
      <c r="F96" s="10"/>
      <c r="G96" s="10"/>
    </row>
    <row r="97" spans="1:7" s="69" customFormat="1" x14ac:dyDescent="0.2">
      <c r="A97" s="1"/>
      <c r="B97" s="10"/>
      <c r="C97" s="10"/>
      <c r="D97" s="10"/>
      <c r="E97" s="37"/>
      <c r="F97" s="10"/>
      <c r="G97" s="10"/>
    </row>
    <row r="98" spans="1:7" s="69" customFormat="1" x14ac:dyDescent="0.2">
      <c r="A98" s="1"/>
      <c r="B98" s="10"/>
      <c r="C98" s="10"/>
      <c r="D98" s="10"/>
      <c r="E98" s="37"/>
      <c r="F98" s="10"/>
      <c r="G98" s="10"/>
    </row>
    <row r="99" spans="1:7" s="69" customFormat="1" x14ac:dyDescent="0.2">
      <c r="A99" s="1"/>
      <c r="B99" s="10"/>
      <c r="C99" s="10"/>
      <c r="D99" s="10"/>
      <c r="E99" s="37"/>
      <c r="F99" s="10"/>
      <c r="G99" s="10"/>
    </row>
    <row r="100" spans="1:7" s="69" customFormat="1" x14ac:dyDescent="0.2">
      <c r="A100" s="1"/>
      <c r="B100" s="10"/>
      <c r="C100" s="10"/>
      <c r="D100" s="10"/>
      <c r="E100" s="37"/>
      <c r="F100" s="10"/>
      <c r="G100" s="10"/>
    </row>
    <row r="101" spans="1:7" s="69" customFormat="1" x14ac:dyDescent="0.2">
      <c r="A101" s="1"/>
      <c r="B101" s="10"/>
      <c r="C101" s="10"/>
      <c r="D101" s="10"/>
      <c r="E101" s="37"/>
      <c r="F101" s="10"/>
      <c r="G101" s="10"/>
    </row>
    <row r="102" spans="1:7" s="69" customFormat="1" x14ac:dyDescent="0.2">
      <c r="A102" s="1"/>
      <c r="B102" s="10"/>
      <c r="C102" s="10"/>
      <c r="D102" s="10"/>
      <c r="E102" s="37"/>
      <c r="F102" s="10"/>
      <c r="G102" s="10"/>
    </row>
    <row r="103" spans="1:7" s="69" customFormat="1" x14ac:dyDescent="0.2">
      <c r="A103" s="1"/>
      <c r="B103" s="10"/>
      <c r="C103" s="10"/>
      <c r="D103" s="10"/>
      <c r="E103" s="37"/>
      <c r="F103" s="10"/>
      <c r="G103" s="10"/>
    </row>
    <row r="104" spans="1:7" s="69" customFormat="1" x14ac:dyDescent="0.2">
      <c r="A104" s="1"/>
      <c r="B104" s="10"/>
      <c r="C104" s="10"/>
      <c r="D104" s="10"/>
      <c r="E104" s="37"/>
      <c r="F104" s="10"/>
      <c r="G104" s="10"/>
    </row>
    <row r="105" spans="1:7" s="69" customFormat="1" x14ac:dyDescent="0.2">
      <c r="A105" s="1"/>
      <c r="B105" s="10"/>
      <c r="C105" s="10"/>
      <c r="D105" s="10"/>
      <c r="E105" s="37"/>
      <c r="F105" s="10"/>
      <c r="G105" s="10"/>
    </row>
    <row r="106" spans="1:7" s="69" customFormat="1" x14ac:dyDescent="0.2">
      <c r="A106" s="1"/>
      <c r="B106" s="10"/>
      <c r="C106" s="10"/>
      <c r="D106" s="10"/>
      <c r="E106" s="37"/>
      <c r="F106" s="10"/>
      <c r="G106" s="10"/>
    </row>
    <row r="107" spans="1:7" s="69" customFormat="1" x14ac:dyDescent="0.2">
      <c r="A107" s="1"/>
      <c r="B107" s="10"/>
      <c r="C107" s="10"/>
      <c r="D107" s="10"/>
      <c r="E107" s="37"/>
      <c r="F107" s="10"/>
      <c r="G107" s="10"/>
    </row>
    <row r="108" spans="1:7" s="69" customFormat="1" x14ac:dyDescent="0.2">
      <c r="A108" s="1"/>
      <c r="B108" s="10"/>
      <c r="C108" s="10"/>
      <c r="D108" s="10"/>
      <c r="E108" s="37"/>
      <c r="F108" s="10"/>
      <c r="G108" s="10"/>
    </row>
    <row r="109" spans="1:7" s="69" customFormat="1" x14ac:dyDescent="0.2">
      <c r="A109" s="1"/>
      <c r="B109" s="10"/>
      <c r="C109" s="10"/>
      <c r="D109" s="10"/>
      <c r="E109" s="37"/>
      <c r="F109" s="10"/>
      <c r="G109" s="10"/>
    </row>
    <row r="110" spans="1:7" s="69" customFormat="1" x14ac:dyDescent="0.2">
      <c r="A110" s="1"/>
      <c r="B110" s="10"/>
      <c r="C110" s="10"/>
      <c r="D110" s="10"/>
      <c r="E110" s="37"/>
      <c r="F110" s="10"/>
      <c r="G110" s="10"/>
    </row>
    <row r="111" spans="1:7" s="69" customFormat="1" x14ac:dyDescent="0.2">
      <c r="A111" s="1"/>
      <c r="B111" s="10"/>
      <c r="C111" s="10"/>
      <c r="D111" s="10"/>
      <c r="E111" s="37"/>
      <c r="F111" s="10"/>
      <c r="G111" s="10"/>
    </row>
    <row r="112" spans="1:7" s="69" customFormat="1" x14ac:dyDescent="0.2">
      <c r="A112" s="1"/>
      <c r="B112" s="10"/>
      <c r="C112" s="10"/>
      <c r="D112" s="10"/>
      <c r="E112" s="37"/>
      <c r="F112" s="10"/>
      <c r="G112" s="10"/>
    </row>
    <row r="113" spans="1:7" s="69" customFormat="1" x14ac:dyDescent="0.2">
      <c r="A113" s="1"/>
      <c r="B113" s="10"/>
      <c r="C113" s="10"/>
      <c r="D113" s="10"/>
      <c r="E113" s="37"/>
      <c r="F113" s="10"/>
      <c r="G113" s="10"/>
    </row>
    <row r="114" spans="1:7" s="69" customFormat="1" x14ac:dyDescent="0.2">
      <c r="A114" s="1"/>
      <c r="B114" s="10"/>
      <c r="C114" s="10"/>
      <c r="D114" s="10"/>
      <c r="E114" s="37"/>
      <c r="F114" s="10"/>
      <c r="G114" s="10"/>
    </row>
    <row r="115" spans="1:7" s="69" customFormat="1" x14ac:dyDescent="0.2">
      <c r="A115" s="1"/>
      <c r="B115" s="10"/>
      <c r="C115" s="10"/>
      <c r="D115" s="10"/>
      <c r="E115" s="37"/>
      <c r="F115" s="10"/>
      <c r="G115" s="10"/>
    </row>
    <row r="116" spans="1:7" s="69" customFormat="1" x14ac:dyDescent="0.2">
      <c r="A116" s="1"/>
      <c r="B116" s="10"/>
      <c r="C116" s="10"/>
      <c r="D116" s="10"/>
      <c r="E116" s="37"/>
      <c r="F116" s="10"/>
      <c r="G116" s="10"/>
    </row>
    <row r="117" spans="1:7" s="69" customFormat="1" x14ac:dyDescent="0.2">
      <c r="A117" s="1"/>
      <c r="B117" s="10"/>
      <c r="C117" s="10"/>
      <c r="D117" s="10"/>
      <c r="E117" s="10"/>
      <c r="F117" s="10"/>
      <c r="G117" s="10"/>
    </row>
    <row r="118" spans="1:7" s="69" customFormat="1" x14ac:dyDescent="0.2">
      <c r="A118" s="1"/>
      <c r="B118" s="10"/>
      <c r="C118" s="10"/>
      <c r="D118" s="10"/>
      <c r="E118" s="10"/>
      <c r="F118" s="10"/>
      <c r="G118" s="10"/>
    </row>
    <row r="119" spans="1:7" s="69" customFormat="1" x14ac:dyDescent="0.2">
      <c r="A119" s="1"/>
      <c r="B119" s="10"/>
      <c r="C119" s="10"/>
      <c r="D119" s="10"/>
      <c r="E119" s="10"/>
      <c r="F119" s="10"/>
      <c r="G119" s="10"/>
    </row>
    <row r="120" spans="1:7" s="69" customFormat="1" x14ac:dyDescent="0.2">
      <c r="A120" s="1"/>
      <c r="B120" s="10"/>
      <c r="C120" s="10"/>
      <c r="D120" s="10"/>
      <c r="E120" s="10"/>
      <c r="F120" s="10"/>
      <c r="G120" s="10"/>
    </row>
    <row r="121" spans="1:7" s="69" customFormat="1" x14ac:dyDescent="0.2">
      <c r="A121" s="1"/>
      <c r="B121" s="10"/>
      <c r="C121" s="10"/>
      <c r="D121" s="10"/>
      <c r="E121" s="10"/>
      <c r="F121" s="10"/>
      <c r="G121" s="10"/>
    </row>
    <row r="122" spans="1:7" s="69" customFormat="1" x14ac:dyDescent="0.2">
      <c r="A122" s="1"/>
      <c r="B122" s="10"/>
      <c r="C122" s="10"/>
      <c r="D122" s="10"/>
      <c r="E122" s="10"/>
      <c r="F122" s="10"/>
      <c r="G122" s="10"/>
    </row>
    <row r="123" spans="1:7" s="69" customFormat="1" x14ac:dyDescent="0.2">
      <c r="A123" s="1"/>
      <c r="B123" s="10"/>
      <c r="C123" s="10"/>
      <c r="D123" s="10"/>
      <c r="E123" s="10"/>
      <c r="F123" s="10"/>
      <c r="G123" s="10"/>
    </row>
    <row r="124" spans="1:7" s="69" customFormat="1" x14ac:dyDescent="0.2">
      <c r="A124" s="1"/>
      <c r="B124" s="10"/>
      <c r="C124" s="10"/>
      <c r="D124" s="10"/>
      <c r="E124" s="10"/>
      <c r="F124" s="10"/>
      <c r="G124" s="10"/>
    </row>
    <row r="125" spans="1:7" s="69" customFormat="1" x14ac:dyDescent="0.2">
      <c r="A125" s="1"/>
      <c r="B125" s="35"/>
      <c r="C125" s="35"/>
      <c r="D125" s="35"/>
      <c r="E125" s="35"/>
      <c r="F125" s="35"/>
      <c r="G125" s="35"/>
    </row>
    <row r="126" spans="1:7" s="69" customFormat="1" x14ac:dyDescent="0.2">
      <c r="A126" s="1"/>
      <c r="B126" s="35"/>
      <c r="C126" s="35"/>
      <c r="D126" s="35"/>
      <c r="E126" s="35"/>
      <c r="F126" s="35"/>
      <c r="G126" s="35"/>
    </row>
    <row r="127" spans="1:7" s="69" customFormat="1" x14ac:dyDescent="0.2">
      <c r="A127" s="1"/>
      <c r="B127" s="35"/>
      <c r="C127" s="35"/>
      <c r="D127" s="35"/>
      <c r="E127" s="35"/>
      <c r="F127" s="35"/>
      <c r="G127" s="35"/>
    </row>
    <row r="128" spans="1:7" s="69" customFormat="1" x14ac:dyDescent="0.2">
      <c r="A128" s="1"/>
      <c r="B128" s="35"/>
      <c r="C128" s="35"/>
      <c r="D128" s="35"/>
      <c r="E128" s="35"/>
      <c r="F128" s="35"/>
      <c r="G128" s="35"/>
    </row>
    <row r="129" spans="1:7" s="69" customFormat="1" x14ac:dyDescent="0.2">
      <c r="A129" s="1"/>
      <c r="B129" s="35"/>
      <c r="C129" s="35"/>
      <c r="D129" s="35"/>
      <c r="E129" s="35"/>
      <c r="F129" s="35"/>
      <c r="G129" s="35"/>
    </row>
    <row r="130" spans="1:7" s="69" customFormat="1" x14ac:dyDescent="0.2">
      <c r="A130" s="1"/>
      <c r="B130" s="35"/>
      <c r="C130" s="35"/>
      <c r="D130" s="35"/>
      <c r="E130" s="35"/>
      <c r="F130" s="35"/>
      <c r="G130" s="35"/>
    </row>
    <row r="131" spans="1:7" s="69" customFormat="1" x14ac:dyDescent="0.2">
      <c r="A131" s="1"/>
      <c r="B131" s="35"/>
      <c r="C131" s="35"/>
      <c r="D131" s="35"/>
      <c r="E131" s="35"/>
      <c r="F131" s="35"/>
      <c r="G131" s="35"/>
    </row>
  </sheetData>
  <sheetProtection sheet="1" insertHyperlinks="0" autoFilter="0" pivotTables="0"/>
  <mergeCells count="5">
    <mergeCell ref="B2:E3"/>
    <mergeCell ref="F2:G3"/>
    <mergeCell ref="C4:E4"/>
    <mergeCell ref="C5:E5"/>
    <mergeCell ref="C6:E6"/>
  </mergeCells>
  <conditionalFormatting sqref="C10:D10">
    <cfRule type="cellIs" dxfId="9" priority="8" stopIfTrue="1" operator="greaterThan">
      <formula>0</formula>
    </cfRule>
  </conditionalFormatting>
  <conditionalFormatting sqref="C4:E4">
    <cfRule type="expression" dxfId="8" priority="10" stopIfTrue="1">
      <formula>IF($C$4="AWS / FA / Signal &amp; Magnet",1,0)</formula>
    </cfRule>
  </conditionalFormatting>
  <conditionalFormatting sqref="C19:G19">
    <cfRule type="cellIs" dxfId="7" priority="7" stopIfTrue="1" operator="greaterThan">
      <formula>0</formula>
    </cfRule>
  </conditionalFormatting>
  <conditionalFormatting sqref="C28:G28">
    <cfRule type="cellIs" dxfId="6" priority="3" stopIfTrue="1" operator="greaterThan">
      <formula>0</formula>
    </cfRule>
  </conditionalFormatting>
  <conditionalFormatting sqref="E37">
    <cfRule type="cellIs" dxfId="5" priority="1" stopIfTrue="1" operator="greaterThan">
      <formula>0</formula>
    </cfRule>
  </conditionalFormatting>
  <conditionalFormatting sqref="E18:F18">
    <cfRule type="cellIs" dxfId="4" priority="6" stopIfTrue="1" operator="greaterThan">
      <formula>0</formula>
    </cfRule>
  </conditionalFormatting>
  <conditionalFormatting sqref="E20:F27">
    <cfRule type="cellIs" dxfId="3" priority="2" stopIfTrue="1" operator="greaterThan">
      <formula>0</formula>
    </cfRule>
  </conditionalFormatting>
  <conditionalFormatting sqref="F9:F17 E10:E17 F29 E30:F36">
    <cfRule type="cellIs" dxfId="2" priority="9" stopIfTrue="1" operator="greaterThan">
      <formula>0</formula>
    </cfRule>
  </conditionalFormatting>
  <conditionalFormatting sqref="F37:F40">
    <cfRule type="cellIs" dxfId="1" priority="5" stopIfTrue="1" operator="greaterThan">
      <formula>0</formula>
    </cfRule>
  </conditionalFormatting>
  <conditionalFormatting sqref="G40">
    <cfRule type="cellIs" dxfId="0" priority="4" stopIfTrue="1" operator="greaterThan">
      <formula>0</formula>
    </cfRule>
  </conditionalFormatting>
  <dataValidations count="4">
    <dataValidation type="decimal" operator="greaterThan" allowBlank="1" showInputMessage="1" showErrorMessage="1" sqref="E39 E9" xr:uid="{7FBE7CB5-C0A7-4ADF-BCEC-CC16BE84B2DD}">
      <formula1>0</formula1>
    </dataValidation>
    <dataValidation type="decimal" operator="greaterThanOrEqual" allowBlank="1" showInputMessage="1" showErrorMessage="1" sqref="C10:D10 F10 F19:G19 C19:D19 C28:D28 E28:E36 E10:E17 E19:E26 F28:G28" xr:uid="{C4B10DF9-A7A5-41C9-AE90-6B2B899FE68C}">
      <formula1>0</formula1>
    </dataValidation>
    <dataValidation type="list" allowBlank="1" showInputMessage="1" showErrorMessage="1" sqref="C4:E4" xr:uid="{B13FEF80-E92F-4B06-A2C6-1F1A949B3A79}">
      <formula1>$C$61:$C$70</formula1>
    </dataValidation>
    <dataValidation operator="greaterThan" allowBlank="1" showInputMessage="1" showErrorMessage="1" sqref="C9" xr:uid="{C1CFA3D0-A305-44A9-9815-BCBC3C7D5F9B}"/>
  </dataValidations>
  <pageMargins left="0.70866141732283472" right="0.70866141732283472" top="0.78740157480314965" bottom="0.78740157480314965" header="0.31496062992125984" footer="0.31496062992125984"/>
  <pageSetup paperSize="9" scale="78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01108CA7415054F829B1866AF1F605D" ma:contentTypeVersion="21" ma:contentTypeDescription="Ein neues Dokument erstellen." ma:contentTypeScope="" ma:versionID="145d9d83a198a6e33842325e53436124">
  <xsd:schema xmlns:xsd="http://www.w3.org/2001/XMLSchema" xmlns:xs="http://www.w3.org/2001/XMLSchema" xmlns:p="http://schemas.microsoft.com/office/2006/metadata/properties" xmlns:ns2="d8b8e64a-fc00-4ce1-ae29-d50f8b0d6fdb" xmlns:ns3="e107034f-e787-4023-90df-3510f021a3e3" targetNamespace="http://schemas.microsoft.com/office/2006/metadata/properties" ma:root="true" ma:fieldsID="0d778b09a358eeb0f30d0a1db3093e21" ns2:_="" ns3:_="">
    <xsd:import namespace="d8b8e64a-fc00-4ce1-ae29-d50f8b0d6fdb"/>
    <xsd:import namespace="e107034f-e787-4023-90df-3510f021a3e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Heruntergeladen" minOccurs="0"/>
                <xsd:element ref="ns3:_x00dc_bernommenv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8e64a-fc00-4ce1-ae29-d50f8b0d6fd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7b3f3a33-9b48-4556-92ef-4b8901b3bd92}" ma:internalName="TaxCatchAll" ma:showField="CatchAllData" ma:web="d8b8e64a-fc00-4ce1-ae29-d50f8b0d6f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7034f-e787-4023-90df-3510f021a3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Heruntergeladen" ma:index="20" nillable="true" ma:displayName="Heruntergeladen" ma:default="0" ma:description="Anklicken nachdem heruntergeladen" ma:format="Dropdown" ma:internalName="Heruntergeladen">
      <xsd:simpleType>
        <xsd:restriction base="dms:Boolean"/>
      </xsd:simpleType>
    </xsd:element>
    <xsd:element name="_x00dc_bernommenvon" ma:index="21" nillable="true" ma:displayName="Übernommen von " ma:default="Weck" ma:description="Namen eintragen" ma:format="Dropdown" ma:internalName="_x00dc_bernommenvon">
      <xsd:simpleType>
        <xsd:restriction base="dms:Text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b8e64a-fc00-4ce1-ae29-d50f8b0d6fdb" xsi:nil="true"/>
    <lcf76f155ced4ddcb4097134ff3c332f xmlns="e107034f-e787-4023-90df-3510f021a3e3">
      <Terms xmlns="http://schemas.microsoft.com/office/infopath/2007/PartnerControls"/>
    </lcf76f155ced4ddcb4097134ff3c332f>
    <SharedWithUsers xmlns="d8b8e64a-fc00-4ce1-ae29-d50f8b0d6fdb">
      <UserInfo>
        <DisplayName/>
        <AccountId xsi:nil="true"/>
        <AccountType/>
      </UserInfo>
    </SharedWithUsers>
    <Heruntergeladen xmlns="e107034f-e787-4023-90df-3510f021a3e3">false</Heruntergeladen>
    <_x00dc_bernommenvon xmlns="e107034f-e787-4023-90df-3510f021a3e3">Weck</_x00dc_bernommenvon>
  </documentManagement>
</p:properties>
</file>

<file path=customXml/itemProps1.xml><?xml version="1.0" encoding="utf-8"?>
<ds:datastoreItem xmlns:ds="http://schemas.openxmlformats.org/officeDocument/2006/customXml" ds:itemID="{2E976A4D-D5EC-4DDA-8D45-A453B0E9C1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8e64a-fc00-4ce1-ae29-d50f8b0d6fdb"/>
    <ds:schemaRef ds:uri="e107034f-e787-4023-90df-3510f021a3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8B248F-66B9-416F-9DDC-1D0BA7D367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D6B864-39DD-42CC-ACC0-62C238EAFCC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91503bdf-8ed9-4f77-80db-f8f5cdba89b9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3b87ea43-08ab-4aa1-af61-8d31378436da"/>
    <ds:schemaRef ds:uri="http://www.w3.org/XML/1998/namespace"/>
    <ds:schemaRef ds:uri="http://purl.org/dc/dcmitype/"/>
    <ds:schemaRef ds:uri="d8b8e64a-fc00-4ce1-ae29-d50f8b0d6fdb"/>
    <ds:schemaRef ds:uri="e107034f-e787-4023-90df-3510f021a3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17</vt:i4>
      </vt:variant>
      <vt:variant>
        <vt:lpstr>Benannte Bereiche</vt:lpstr>
      </vt:variant>
      <vt:variant>
        <vt:i4>15</vt:i4>
      </vt:variant>
    </vt:vector>
  </HeadingPairs>
  <TitlesOfParts>
    <vt:vector size="32" baseType="lpstr">
      <vt:lpstr>Gerät</vt:lpstr>
      <vt:lpstr>ATWS</vt:lpstr>
      <vt:lpstr>SH2</vt:lpstr>
      <vt:lpstr>EL6</vt:lpstr>
      <vt:lpstr>LF Signale</vt:lpstr>
      <vt:lpstr>Personal</vt:lpstr>
      <vt:lpstr>Hinweise zu Personal</vt:lpstr>
      <vt:lpstr>Sakra</vt:lpstr>
      <vt:lpstr>Hinweise zu Sakra</vt:lpstr>
      <vt:lpstr>SiPo</vt:lpstr>
      <vt:lpstr>Hinweise zu SiPo</vt:lpstr>
      <vt:lpstr>BEB</vt:lpstr>
      <vt:lpstr>Hinweise zu BEB</vt:lpstr>
      <vt:lpstr>Schaltantragsteller</vt:lpstr>
      <vt:lpstr>Hinweise zu Schaltantragsteller</vt:lpstr>
      <vt:lpstr>HiB</vt:lpstr>
      <vt:lpstr>Hinweise zu HiB</vt:lpstr>
      <vt:lpstr>BEB!Druckbereich</vt:lpstr>
      <vt:lpstr>Gerät!Druckbereich</vt:lpstr>
      <vt:lpstr>HiB!Druckbereich</vt:lpstr>
      <vt:lpstr>'Hinweise zu BEB'!Druckbereich</vt:lpstr>
      <vt:lpstr>'Hinweise zu HiB'!Druckbereich</vt:lpstr>
      <vt:lpstr>'Hinweise zu Personal'!Druckbereich</vt:lpstr>
      <vt:lpstr>'Hinweise zu Schaltantragsteller'!Druckbereich</vt:lpstr>
      <vt:lpstr>Personal!Druckbereich</vt:lpstr>
      <vt:lpstr>Schaltantragsteller!Druckbereich</vt:lpstr>
      <vt:lpstr>VV_BEZEICHNUNG</vt:lpstr>
      <vt:lpstr>VV_BEZEICHNUNG_1</vt:lpstr>
      <vt:lpstr>VV_BEZEICHNUNG_2</vt:lpstr>
      <vt:lpstr>VV_VORGANGSNUMMER</vt:lpstr>
      <vt:lpstr>VV_VORGANGSNUMMER_1</vt:lpstr>
      <vt:lpstr>VV_VORGANGSNUMMER_2</vt:lpstr>
    </vt:vector>
  </TitlesOfParts>
  <Company>DB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Angaben zur Preisermittlung</dc:title>
  <dc:subject>Sicherungsleistungen u. bauaff. Dstlstg.</dc:subject>
  <dc:creator>Björn Havenstein</dc:creator>
  <cp:lastModifiedBy>Aleksej Pickulev</cp:lastModifiedBy>
  <cp:lastPrinted>2022-10-13T04:40:24Z</cp:lastPrinted>
  <dcterms:created xsi:type="dcterms:W3CDTF">2004-04-18T13:33:19Z</dcterms:created>
  <dcterms:modified xsi:type="dcterms:W3CDTF">2025-09-24T14:19:29Z</dcterms:modified>
  <cp:category>AK-SbaD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0x010100301108CA7415054F829B1866AF1F605D</vt:lpwstr>
  </property>
  <property fmtid="{D5CDD505-2E9C-101B-9397-08002B2CF9AE}" pid="3" name="MediaServiceImageTags">
    <vt:lpwstr/>
  </property>
  <property fmtid="{D5CDD505-2E9C-101B-9397-08002B2CF9AE}" pid="4" name="Order">
    <vt:r8>212601900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  <property fmtid="{D5CDD505-2E9C-101B-9397-08002B2CF9AE}" pid="11" name="_SourceUrl">
    <vt:lpwstr/>
  </property>
  <property fmtid="{D5CDD505-2E9C-101B-9397-08002B2CF9AE}" pid="12" name="_SharedFileIndex">
    <vt:lpwstr/>
  </property>
</Properties>
</file>